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5. My outputs\会议提案\202402\RAN5\TT\"/>
    </mc:Choice>
  </mc:AlternateContent>
  <xr:revisionPtr revIDLastSave="0" documentId="13_ncr:1_{F5B5107F-54C4-4559-85E5-113893A0B690}" xr6:coauthVersionLast="36" xr6:coauthVersionMax="36" xr10:uidLastSave="{00000000-0000-0000-0000-000000000000}"/>
  <bookViews>
    <workbookView xWindow="18570" yWindow="5415" windowWidth="20370" windowHeight="5385" tabRatio="846" activeTab="1" xr2:uid="{00000000-000D-0000-FFFF-FFFF00000000}"/>
  </bookViews>
  <sheets>
    <sheet name="Template" sheetId="2" r:id="rId1"/>
    <sheet name="16.7.3.3.1-1" sheetId="3" r:id="rId2"/>
    <sheet name="16.7.3.3.1-3" sheetId="13" r:id="rId3"/>
  </sheets>
  <calcPr calcId="191029"/>
</workbook>
</file>

<file path=xl/calcChain.xml><?xml version="1.0" encoding="utf-8"?>
<calcChain xmlns="http://schemas.openxmlformats.org/spreadsheetml/2006/main">
  <c r="BL107" i="13" l="1"/>
  <c r="BL103" i="13"/>
  <c r="BL99" i="13"/>
  <c r="BL95" i="13"/>
  <c r="BM82" i="13"/>
  <c r="BM81" i="13"/>
  <c r="BM80" i="13"/>
  <c r="BM79" i="13"/>
  <c r="AJ75" i="13"/>
  <c r="AI75" i="13"/>
  <c r="Z75" i="13"/>
  <c r="X75" i="13"/>
  <c r="N75" i="13"/>
  <c r="AH78" i="13" s="1"/>
  <c r="D75" i="13"/>
  <c r="D78" i="13" s="1"/>
  <c r="AK73" i="13"/>
  <c r="AK75" i="13" s="1"/>
  <c r="AJ73" i="13"/>
  <c r="AI73" i="13"/>
  <c r="AH73" i="13"/>
  <c r="AH75" i="13" s="1"/>
  <c r="AA73" i="13"/>
  <c r="AA75" i="13" s="1"/>
  <c r="Z73" i="13"/>
  <c r="Y73" i="13"/>
  <c r="Y75" i="13" s="1"/>
  <c r="X73" i="13"/>
  <c r="P72" i="13"/>
  <c r="P75" i="13" s="1"/>
  <c r="O72" i="13"/>
  <c r="O75" i="13" s="1"/>
  <c r="N72" i="13"/>
  <c r="M72" i="13"/>
  <c r="M75" i="13" s="1"/>
  <c r="J72" i="13"/>
  <c r="J75" i="13" s="1"/>
  <c r="F72" i="13"/>
  <c r="F75" i="13" s="1"/>
  <c r="E72" i="13"/>
  <c r="E75" i="13" s="1"/>
  <c r="D72" i="13"/>
  <c r="AY61" i="13"/>
  <c r="AT61" i="13"/>
  <c r="AS61" i="13"/>
  <c r="AR61" i="13"/>
  <c r="AQ61" i="13"/>
  <c r="AN61" i="13"/>
  <c r="AM61" i="13"/>
  <c r="AK61" i="13"/>
  <c r="AH61" i="13"/>
  <c r="AF61" i="13"/>
  <c r="AD61" i="13"/>
  <c r="AA61" i="13"/>
  <c r="X61" i="13"/>
  <c r="W61" i="13"/>
  <c r="T61" i="13"/>
  <c r="S61" i="13"/>
  <c r="R61" i="13"/>
  <c r="P61" i="13"/>
  <c r="O61" i="13"/>
  <c r="N61" i="13"/>
  <c r="J61" i="13"/>
  <c r="G61" i="13"/>
  <c r="F61" i="13"/>
  <c r="D61" i="13"/>
  <c r="BB61" i="13" s="1"/>
  <c r="BB112" i="13" s="1"/>
  <c r="BB119" i="13" s="1"/>
  <c r="AG57" i="13"/>
  <c r="AF57" i="13"/>
  <c r="AE57" i="13"/>
  <c r="Y57" i="13"/>
  <c r="X57" i="13"/>
  <c r="U57" i="13"/>
  <c r="S57" i="13"/>
  <c r="Q57" i="13"/>
  <c r="N57" i="13"/>
  <c r="M57" i="13"/>
  <c r="L57" i="13"/>
  <c r="J57" i="13"/>
  <c r="F57" i="13"/>
  <c r="E57" i="13"/>
  <c r="D57" i="13"/>
  <c r="AO53" i="13"/>
  <c r="AM53" i="13"/>
  <c r="AK53" i="13"/>
  <c r="AJ53" i="13"/>
  <c r="AH53" i="13"/>
  <c r="S53" i="13"/>
  <c r="R53" i="13"/>
  <c r="Q53" i="13"/>
  <c r="O53" i="13"/>
  <c r="N53" i="13"/>
  <c r="M53" i="13"/>
  <c r="I53" i="13"/>
  <c r="F53" i="13"/>
  <c r="D53" i="13"/>
  <c r="Y52" i="13"/>
  <c r="AQ49" i="13"/>
  <c r="AM49" i="13"/>
  <c r="AH49" i="13"/>
  <c r="BB49" i="13" s="1"/>
  <c r="BB100" i="13" s="1"/>
  <c r="AF49" i="13"/>
  <c r="AD49" i="13"/>
  <c r="AC49" i="13"/>
  <c r="AA49" i="13"/>
  <c r="X49" i="13"/>
  <c r="T49" i="13"/>
  <c r="S49" i="13"/>
  <c r="Q49" i="13"/>
  <c r="O49" i="13"/>
  <c r="N49" i="13"/>
  <c r="L49" i="13"/>
  <c r="J49" i="13"/>
  <c r="G49" i="13"/>
  <c r="F49" i="13"/>
  <c r="E49" i="13"/>
  <c r="D49" i="13"/>
  <c r="BB45" i="13"/>
  <c r="BB96" i="13" s="1"/>
  <c r="AQ45" i="13"/>
  <c r="AM45" i="13"/>
  <c r="AJ45" i="13"/>
  <c r="AI45" i="13"/>
  <c r="AH45" i="13"/>
  <c r="AF45" i="13"/>
  <c r="AA45" i="13"/>
  <c r="Z45" i="13"/>
  <c r="X45" i="13"/>
  <c r="W45" i="13"/>
  <c r="T45" i="13"/>
  <c r="S45" i="13"/>
  <c r="Q45" i="13"/>
  <c r="O45" i="13"/>
  <c r="N45" i="13"/>
  <c r="L45" i="13"/>
  <c r="J45" i="13"/>
  <c r="G45" i="13"/>
  <c r="E45" i="13"/>
  <c r="D45" i="13"/>
  <c r="AQ41" i="13"/>
  <c r="AN41" i="13"/>
  <c r="AL41" i="13"/>
  <c r="AK41" i="13"/>
  <c r="AJ41" i="13"/>
  <c r="AI41" i="13"/>
  <c r="AH41" i="13"/>
  <c r="Z41" i="13"/>
  <c r="X41" i="13"/>
  <c r="W41" i="13"/>
  <c r="V41" i="13"/>
  <c r="S41" i="13"/>
  <c r="N41" i="13"/>
  <c r="L41" i="13"/>
  <c r="K41" i="13"/>
  <c r="J41" i="13"/>
  <c r="G41" i="13"/>
  <c r="E41" i="13"/>
  <c r="D41" i="13"/>
  <c r="BB41" i="13" s="1"/>
  <c r="BB92" i="13" s="1"/>
  <c r="AQ37" i="13"/>
  <c r="AN37" i="13"/>
  <c r="AM37" i="13"/>
  <c r="AL37" i="13"/>
  <c r="AK37" i="13"/>
  <c r="AI37" i="13"/>
  <c r="AH37" i="13"/>
  <c r="AD37" i="13"/>
  <c r="AA37" i="13"/>
  <c r="Z37" i="13"/>
  <c r="Y37" i="13"/>
  <c r="BC37" i="13" s="1"/>
  <c r="BC88" i="13" s="1"/>
  <c r="X37" i="13"/>
  <c r="W37" i="13"/>
  <c r="S37" i="13"/>
  <c r="R37" i="13"/>
  <c r="N37" i="13"/>
  <c r="L37" i="13"/>
  <c r="G37" i="13"/>
  <c r="F37" i="13"/>
  <c r="D37" i="13"/>
  <c r="BA31" i="13"/>
  <c r="BA61" i="13" s="1"/>
  <c r="AZ31" i="13"/>
  <c r="AZ61" i="13" s="1"/>
  <c r="AY31" i="13"/>
  <c r="AX31" i="13"/>
  <c r="AX61" i="13" s="1"/>
  <c r="AW31" i="13"/>
  <c r="AW61" i="13" s="1"/>
  <c r="AV31" i="13"/>
  <c r="AV61" i="13" s="1"/>
  <c r="AU31" i="13"/>
  <c r="AU61" i="13" s="1"/>
  <c r="AQ30" i="13"/>
  <c r="AP30" i="13"/>
  <c r="AO30" i="13"/>
  <c r="AN30" i="13"/>
  <c r="AN49" i="13" s="1"/>
  <c r="AM30" i="13"/>
  <c r="AM41" i="13" s="1"/>
  <c r="AL30" i="13"/>
  <c r="AL45" i="13" s="1"/>
  <c r="AK30" i="13"/>
  <c r="AJ30" i="13"/>
  <c r="AJ61" i="13" s="1"/>
  <c r="AI30" i="13"/>
  <c r="AG30" i="13"/>
  <c r="AF30" i="13"/>
  <c r="AF41" i="13" s="1"/>
  <c r="AE30" i="13"/>
  <c r="AD30" i="13"/>
  <c r="AD45" i="13" s="1"/>
  <c r="AC30" i="13"/>
  <c r="AB30" i="13"/>
  <c r="AA30" i="13"/>
  <c r="AA41" i="13" s="1"/>
  <c r="Z30" i="13"/>
  <c r="Y30" i="13"/>
  <c r="Y45" i="13" s="1"/>
  <c r="AQ29" i="13"/>
  <c r="AQ53" i="13" s="1"/>
  <c r="AP29" i="13"/>
  <c r="AP53" i="13" s="1"/>
  <c r="AO29" i="13"/>
  <c r="AN29" i="13"/>
  <c r="AM29" i="13"/>
  <c r="AL29" i="13"/>
  <c r="AK29" i="13"/>
  <c r="AJ29" i="13"/>
  <c r="AI29" i="13"/>
  <c r="AG29" i="13"/>
  <c r="AF29" i="13"/>
  <c r="AE29" i="13"/>
  <c r="AD29" i="13"/>
  <c r="AD57" i="13" s="1"/>
  <c r="AC29" i="13"/>
  <c r="AC57" i="13" s="1"/>
  <c r="AB29" i="13"/>
  <c r="AA29" i="13"/>
  <c r="Z29" i="13"/>
  <c r="Z57" i="13" s="1"/>
  <c r="Y29" i="13"/>
  <c r="W28" i="13"/>
  <c r="W49" i="13" s="1"/>
  <c r="V28" i="13"/>
  <c r="U28" i="13"/>
  <c r="U41" i="13" s="1"/>
  <c r="T28" i="13"/>
  <c r="T41" i="13" s="1"/>
  <c r="S28" i="13"/>
  <c r="R28" i="13"/>
  <c r="R49" i="13" s="1"/>
  <c r="Q28" i="13"/>
  <c r="P28" i="13"/>
  <c r="O28" i="13"/>
  <c r="O41" i="13" s="1"/>
  <c r="M28" i="13"/>
  <c r="M49" i="13" s="1"/>
  <c r="L28" i="13"/>
  <c r="L61" i="13" s="1"/>
  <c r="K28" i="13"/>
  <c r="J28" i="13"/>
  <c r="J37" i="13" s="1"/>
  <c r="I28" i="13"/>
  <c r="H28" i="13"/>
  <c r="G28" i="13"/>
  <c r="F28" i="13"/>
  <c r="E28" i="13"/>
  <c r="E37" i="13" s="1"/>
  <c r="W27" i="13"/>
  <c r="V27" i="13"/>
  <c r="V53" i="13" s="1"/>
  <c r="U27" i="13"/>
  <c r="U53" i="13" s="1"/>
  <c r="T27" i="13"/>
  <c r="T57" i="13" s="1"/>
  <c r="S27" i="13"/>
  <c r="R27" i="13"/>
  <c r="R57" i="13" s="1"/>
  <c r="Q27" i="13"/>
  <c r="P27" i="13"/>
  <c r="O27" i="13"/>
  <c r="O57" i="13" s="1"/>
  <c r="M27" i="13"/>
  <c r="L27" i="13"/>
  <c r="L53" i="13" s="1"/>
  <c r="K27" i="13"/>
  <c r="J27" i="13"/>
  <c r="J53" i="13" s="1"/>
  <c r="I27" i="13"/>
  <c r="I57" i="13" s="1"/>
  <c r="H27" i="13"/>
  <c r="H53" i="13" s="1"/>
  <c r="G27" i="13"/>
  <c r="F27" i="13"/>
  <c r="E27" i="13"/>
  <c r="E53" i="13" s="1"/>
  <c r="X20" i="13"/>
  <c r="AJ19" i="13"/>
  <c r="X19" i="13"/>
  <c r="AJ18" i="13"/>
  <c r="AJ20" i="13" s="1"/>
  <c r="AI18" i="13"/>
  <c r="AI19" i="13" s="1"/>
  <c r="AH18" i="13"/>
  <c r="AH19" i="13" s="1"/>
  <c r="Z18" i="13"/>
  <c r="Y18" i="13"/>
  <c r="X18" i="13"/>
  <c r="U18" i="13"/>
  <c r="R18" i="13"/>
  <c r="P18" i="13"/>
  <c r="O18" i="13"/>
  <c r="O22" i="13" s="1"/>
  <c r="N18" i="13"/>
  <c r="M18" i="13"/>
  <c r="K18" i="13"/>
  <c r="J18" i="13"/>
  <c r="F18" i="13"/>
  <c r="E18" i="13"/>
  <c r="D18" i="13"/>
  <c r="X52" i="13" s="1"/>
  <c r="X53" i="13" s="1"/>
  <c r="BB53" i="13" s="1"/>
  <c r="BB104" i="13" s="1"/>
  <c r="AL11" i="13"/>
  <c r="AL73" i="13" s="1"/>
  <c r="AL75" i="13" s="1"/>
  <c r="AK11" i="13"/>
  <c r="AK18" i="13" s="1"/>
  <c r="AA11" i="13"/>
  <c r="W10" i="13"/>
  <c r="W72" i="13" s="1"/>
  <c r="W75" i="13" s="1"/>
  <c r="W78" i="13" s="1"/>
  <c r="V10" i="13"/>
  <c r="U10" i="13"/>
  <c r="U72" i="13" s="1"/>
  <c r="U75" i="13" s="1"/>
  <c r="T10" i="13"/>
  <c r="T18" i="13" s="1"/>
  <c r="S10" i="13"/>
  <c r="R10" i="13"/>
  <c r="R72" i="13" s="1"/>
  <c r="R75" i="13" s="1"/>
  <c r="Q10" i="13"/>
  <c r="M10" i="13"/>
  <c r="L10" i="13"/>
  <c r="K10" i="13"/>
  <c r="K72" i="13" s="1"/>
  <c r="K75" i="13" s="1"/>
  <c r="J10" i="13"/>
  <c r="I10" i="13"/>
  <c r="H10" i="13"/>
  <c r="H72" i="13" s="1"/>
  <c r="H75" i="13" s="1"/>
  <c r="G10" i="13"/>
  <c r="G72" i="13" s="1"/>
  <c r="G75" i="13" s="1"/>
  <c r="C6" i="13"/>
  <c r="AS120" i="3"/>
  <c r="AR120" i="3"/>
  <c r="AS118" i="3"/>
  <c r="AR118" i="3"/>
  <c r="AS113" i="3"/>
  <c r="AR113" i="3"/>
  <c r="AS111" i="3"/>
  <c r="AR111" i="3"/>
  <c r="BF119" i="3"/>
  <c r="BG119" i="3"/>
  <c r="BH119" i="3"/>
  <c r="BI119" i="3"/>
  <c r="BJ119" i="3"/>
  <c r="BK119" i="3"/>
  <c r="BE119" i="3"/>
  <c r="BD119" i="3"/>
  <c r="BC119" i="3"/>
  <c r="BB119" i="3"/>
  <c r="Y81" i="3"/>
  <c r="AH81" i="3"/>
  <c r="AI81" i="3"/>
  <c r="X81" i="3"/>
  <c r="AV31" i="3"/>
  <c r="AW31" i="3"/>
  <c r="AX31" i="3"/>
  <c r="AY31" i="3"/>
  <c r="AZ31" i="3"/>
  <c r="BA31" i="3"/>
  <c r="AU31" i="3"/>
  <c r="AI21" i="3"/>
  <c r="AJ21" i="3"/>
  <c r="AK21" i="3"/>
  <c r="AL21" i="3"/>
  <c r="AM21" i="3"/>
  <c r="AN21" i="3"/>
  <c r="AO21" i="3"/>
  <c r="AP21" i="3"/>
  <c r="AQ21" i="3"/>
  <c r="AH21" i="3"/>
  <c r="Y21" i="3"/>
  <c r="Z21" i="3"/>
  <c r="AA21" i="3"/>
  <c r="AB21" i="3"/>
  <c r="AC21" i="3"/>
  <c r="AD21" i="3"/>
  <c r="AE21" i="3"/>
  <c r="AF21" i="3"/>
  <c r="AG21" i="3"/>
  <c r="X21" i="3"/>
  <c r="AJ56" i="13" l="1"/>
  <c r="AH20" i="13"/>
  <c r="N22" i="13"/>
  <c r="P22" i="13"/>
  <c r="AH21" i="13"/>
  <c r="D22" i="13"/>
  <c r="AJ57" i="13"/>
  <c r="BD57" i="13" s="1"/>
  <c r="BD108" i="13" s="1"/>
  <c r="BC53" i="13"/>
  <c r="BC104" i="13" s="1"/>
  <c r="H41" i="13"/>
  <c r="H37" i="13"/>
  <c r="H61" i="13"/>
  <c r="BF61" i="13" s="1"/>
  <c r="BF112" i="13" s="1"/>
  <c r="BF119" i="13" s="1"/>
  <c r="AI57" i="13"/>
  <c r="BC57" i="13" s="1"/>
  <c r="BC108" i="13" s="1"/>
  <c r="AI53" i="13"/>
  <c r="AB49" i="13"/>
  <c r="BF49" i="13" s="1"/>
  <c r="BF100" i="13" s="1"/>
  <c r="AB45" i="13"/>
  <c r="AB61" i="13"/>
  <c r="AB41" i="13"/>
  <c r="AB37" i="13"/>
  <c r="R78" i="13"/>
  <c r="AL78" i="13"/>
  <c r="P57" i="13"/>
  <c r="P53" i="13"/>
  <c r="I61" i="13"/>
  <c r="I49" i="13"/>
  <c r="BG49" i="13" s="1"/>
  <c r="BG100" i="13" s="1"/>
  <c r="I45" i="13"/>
  <c r="BG45" i="13" s="1"/>
  <c r="BG96" i="13" s="1"/>
  <c r="V37" i="13"/>
  <c r="V61" i="13"/>
  <c r="V45" i="13"/>
  <c r="AC61" i="13"/>
  <c r="AC37" i="13"/>
  <c r="AC45" i="13"/>
  <c r="AC41" i="13"/>
  <c r="AP45" i="13"/>
  <c r="BJ45" i="13" s="1"/>
  <c r="BJ96" i="13" s="1"/>
  <c r="AP41" i="13"/>
  <c r="BJ41" i="13" s="1"/>
  <c r="BJ92" i="13" s="1"/>
  <c r="AP49" i="13"/>
  <c r="AP61" i="13"/>
  <c r="BJ61" i="13" s="1"/>
  <c r="BJ112" i="13" s="1"/>
  <c r="BJ119" i="13" s="1"/>
  <c r="I37" i="13"/>
  <c r="BG37" i="13" s="1"/>
  <c r="BG88" i="13" s="1"/>
  <c r="Y20" i="13"/>
  <c r="Y21" i="13"/>
  <c r="Y19" i="13"/>
  <c r="K61" i="13"/>
  <c r="K49" i="13"/>
  <c r="Y53" i="13"/>
  <c r="AL53" i="13"/>
  <c r="AE61" i="13"/>
  <c r="AE45" i="13"/>
  <c r="AE37" i="13"/>
  <c r="BE61" i="13"/>
  <c r="BE112" i="13" s="1"/>
  <c r="BE119" i="13" s="1"/>
  <c r="I41" i="13"/>
  <c r="BC45" i="13"/>
  <c r="BC96" i="13" s="1"/>
  <c r="U78" i="13"/>
  <c r="Z52" i="13"/>
  <c r="Z53" i="13" s="1"/>
  <c r="BD53" i="13" s="1"/>
  <c r="BD104" i="13" s="1"/>
  <c r="Z20" i="13"/>
  <c r="Z19" i="13"/>
  <c r="AL18" i="13"/>
  <c r="BE37" i="13"/>
  <c r="BE88" i="13" s="1"/>
  <c r="AA78" i="13"/>
  <c r="G78" i="13"/>
  <c r="G82" i="13" s="1"/>
  <c r="G104" i="13" s="1"/>
  <c r="M45" i="13"/>
  <c r="M61" i="13"/>
  <c r="M41" i="13"/>
  <c r="M37" i="13"/>
  <c r="BK37" i="13" s="1"/>
  <c r="BK88" i="13" s="1"/>
  <c r="AN53" i="13"/>
  <c r="BI41" i="13"/>
  <c r="BI92" i="13" s="1"/>
  <c r="P78" i="13"/>
  <c r="AJ78" i="13"/>
  <c r="H78" i="13"/>
  <c r="T72" i="13"/>
  <c r="T75" i="13" s="1"/>
  <c r="I72" i="13"/>
  <c r="I75" i="13" s="1"/>
  <c r="I18" i="13"/>
  <c r="AA18" i="13"/>
  <c r="AB11" i="13"/>
  <c r="F22" i="13"/>
  <c r="AP37" i="13"/>
  <c r="K45" i="13"/>
  <c r="BI45" i="13" s="1"/>
  <c r="BI96" i="13" s="1"/>
  <c r="AM11" i="13"/>
  <c r="G18" i="13"/>
  <c r="G53" i="13"/>
  <c r="G57" i="13"/>
  <c r="BG61" i="13"/>
  <c r="BG112" i="13" s="1"/>
  <c r="BG119" i="13" s="1"/>
  <c r="H45" i="13"/>
  <c r="W57" i="13"/>
  <c r="W53" i="13"/>
  <c r="V18" i="13"/>
  <c r="V72" i="13"/>
  <c r="V75" i="13" s="1"/>
  <c r="AA57" i="13"/>
  <c r="AG61" i="13"/>
  <c r="AG41" i="13"/>
  <c r="AG37" i="13"/>
  <c r="AG49" i="13"/>
  <c r="BK49" i="13" s="1"/>
  <c r="BK100" i="13" s="1"/>
  <c r="AH80" i="13"/>
  <c r="AH100" i="13" s="1"/>
  <c r="E22" i="13"/>
  <c r="Q61" i="13"/>
  <c r="Q37" i="13"/>
  <c r="Q41" i="13"/>
  <c r="BE41" i="13" s="1"/>
  <c r="BE92" i="13" s="1"/>
  <c r="AK45" i="13"/>
  <c r="BE45" i="13" s="1"/>
  <c r="BE96" i="13" s="1"/>
  <c r="AK49" i="13"/>
  <c r="BE49" i="13" s="1"/>
  <c r="BE100" i="13" s="1"/>
  <c r="AG45" i="13"/>
  <c r="K78" i="13"/>
  <c r="AK20" i="13"/>
  <c r="AK56" i="13"/>
  <c r="AK57" i="13" s="1"/>
  <c r="AK21" i="13"/>
  <c r="AI20" i="13"/>
  <c r="AI56" i="13"/>
  <c r="AI21" i="13"/>
  <c r="Z21" i="13"/>
  <c r="V49" i="13"/>
  <c r="BJ49" i="13" s="1"/>
  <c r="BJ100" i="13" s="1"/>
  <c r="L72" i="13"/>
  <c r="L75" i="13" s="1"/>
  <c r="L18" i="13"/>
  <c r="U61" i="13"/>
  <c r="U37" i="13"/>
  <c r="U49" i="13"/>
  <c r="BI49" i="13" s="1"/>
  <c r="BI100" i="13" s="1"/>
  <c r="AO61" i="13"/>
  <c r="BI61" i="13" s="1"/>
  <c r="BI112" i="13" s="1"/>
  <c r="BI119" i="13" s="1"/>
  <c r="AO37" i="13"/>
  <c r="AO49" i="13"/>
  <c r="AO45" i="13"/>
  <c r="AO41" i="13"/>
  <c r="H49" i="13"/>
  <c r="F78" i="13"/>
  <c r="Z78" i="13"/>
  <c r="S72" i="13"/>
  <c r="S75" i="13" s="1"/>
  <c r="S18" i="13"/>
  <c r="X21" i="13"/>
  <c r="BH37" i="13"/>
  <c r="BH88" i="13" s="1"/>
  <c r="K37" i="13"/>
  <c r="AE41" i="13"/>
  <c r="U45" i="13"/>
  <c r="AE49" i="13"/>
  <c r="T53" i="13"/>
  <c r="AI78" i="13"/>
  <c r="O78" i="13"/>
  <c r="Y41" i="13"/>
  <c r="BC41" i="13" s="1"/>
  <c r="BC92" i="13" s="1"/>
  <c r="E61" i="13"/>
  <c r="BC61" i="13" s="1"/>
  <c r="BC112" i="13" s="1"/>
  <c r="BC119" i="13" s="1"/>
  <c r="AB57" i="13"/>
  <c r="AI61" i="13"/>
  <c r="AI49" i="13"/>
  <c r="BH61" i="13"/>
  <c r="BH112" i="13" s="1"/>
  <c r="BH119" i="13" s="1"/>
  <c r="O37" i="13"/>
  <c r="BH49" i="13"/>
  <c r="BH100" i="13" s="1"/>
  <c r="AJ49" i="13"/>
  <c r="AH56" i="13"/>
  <c r="AH57" i="13" s="1"/>
  <c r="BB57" i="13" s="1"/>
  <c r="BB108" i="13" s="1"/>
  <c r="H57" i="13"/>
  <c r="V57" i="13"/>
  <c r="P49" i="13"/>
  <c r="BD49" i="13" s="1"/>
  <c r="BD100" i="13" s="1"/>
  <c r="P45" i="13"/>
  <c r="P37" i="13"/>
  <c r="Y61" i="13"/>
  <c r="E78" i="13"/>
  <c r="Y78" i="13"/>
  <c r="H18" i="13"/>
  <c r="AJ21" i="13"/>
  <c r="K57" i="13"/>
  <c r="K53" i="13"/>
  <c r="R45" i="13"/>
  <c r="R41" i="13"/>
  <c r="AL61" i="13"/>
  <c r="AL49" i="13"/>
  <c r="P41" i="13"/>
  <c r="Q72" i="13"/>
  <c r="Q75" i="13" s="1"/>
  <c r="Q18" i="13"/>
  <c r="W18" i="13"/>
  <c r="F45" i="13"/>
  <c r="BD45" i="13" s="1"/>
  <c r="BD96" i="13" s="1"/>
  <c r="F41" i="13"/>
  <c r="BD41" i="13" s="1"/>
  <c r="BD92" i="13" s="1"/>
  <c r="Z61" i="13"/>
  <c r="BD61" i="13" s="1"/>
  <c r="BD112" i="13" s="1"/>
  <c r="BD119" i="13" s="1"/>
  <c r="Z49" i="13"/>
  <c r="BB37" i="13"/>
  <c r="BB88" i="13" s="1"/>
  <c r="AJ37" i="13"/>
  <c r="BD37" i="13" s="1"/>
  <c r="BD88" i="13" s="1"/>
  <c r="Y49" i="13"/>
  <c r="BC49" i="13" s="1"/>
  <c r="BC100" i="13" s="1"/>
  <c r="J78" i="13"/>
  <c r="X78" i="13"/>
  <c r="D82" i="13" s="1"/>
  <c r="D104" i="13" s="1"/>
  <c r="M78" i="13"/>
  <c r="N78" i="13"/>
  <c r="N82" i="13" s="1"/>
  <c r="N108" i="13" s="1"/>
  <c r="T37" i="13"/>
  <c r="AF37" i="13"/>
  <c r="BJ37" i="13" s="1"/>
  <c r="BJ88" i="13" s="1"/>
  <c r="AD41" i="13"/>
  <c r="BH41" i="13" s="1"/>
  <c r="BH92" i="13" s="1"/>
  <c r="AN45" i="13"/>
  <c r="BH45" i="13" s="1"/>
  <c r="BH96" i="13" s="1"/>
  <c r="BL95" i="3"/>
  <c r="BL99" i="3"/>
  <c r="E82" i="13" l="1"/>
  <c r="E104" i="13" s="1"/>
  <c r="E103" i="13" s="1"/>
  <c r="AH79" i="13"/>
  <c r="AH92" i="13" s="1"/>
  <c r="AH91" i="13" s="1"/>
  <c r="O82" i="13"/>
  <c r="O108" i="13" s="1"/>
  <c r="O109" i="13" s="1"/>
  <c r="V78" i="13"/>
  <c r="X80" i="13"/>
  <c r="X96" i="13" s="1"/>
  <c r="X81" i="13"/>
  <c r="X79" i="13"/>
  <c r="X88" i="13" s="1"/>
  <c r="Q78" i="13"/>
  <c r="AK78" i="13"/>
  <c r="Y79" i="13"/>
  <c r="Y88" i="13" s="1"/>
  <c r="Y80" i="13"/>
  <c r="Y96" i="13" s="1"/>
  <c r="Y81" i="13"/>
  <c r="Z79" i="13"/>
  <c r="Z88" i="13" s="1"/>
  <c r="Z81" i="13"/>
  <c r="Z80" i="13"/>
  <c r="Z96" i="13" s="1"/>
  <c r="L78" i="13"/>
  <c r="AA21" i="13"/>
  <c r="AA52" i="13"/>
  <c r="AA53" i="13" s="1"/>
  <c r="AA19" i="13"/>
  <c r="AA20" i="13"/>
  <c r="AL79" i="13"/>
  <c r="AL92" i="13" s="1"/>
  <c r="AL81" i="13"/>
  <c r="AL80" i="13"/>
  <c r="AL100" i="13" s="1"/>
  <c r="AA79" i="13"/>
  <c r="AA88" i="13" s="1"/>
  <c r="AA81" i="13"/>
  <c r="AA80" i="13"/>
  <c r="AA96" i="13" s="1"/>
  <c r="Q22" i="13"/>
  <c r="AK19" i="13"/>
  <c r="BF45" i="13"/>
  <c r="BF96" i="13" s="1"/>
  <c r="E105" i="13"/>
  <c r="F82" i="13"/>
  <c r="F104" i="13" s="1"/>
  <c r="BE57" i="13"/>
  <c r="BE108" i="13" s="1"/>
  <c r="R82" i="13"/>
  <c r="R108" i="13" s="1"/>
  <c r="H22" i="13"/>
  <c r="AH93" i="13"/>
  <c r="AB73" i="13"/>
  <c r="AB75" i="13" s="1"/>
  <c r="AB78" i="13" s="1"/>
  <c r="AC11" i="13"/>
  <c r="AB18" i="13"/>
  <c r="BF41" i="13"/>
  <c r="BF92" i="13" s="1"/>
  <c r="BE53" i="13"/>
  <c r="BE104" i="13" s="1"/>
  <c r="G103" i="13" s="1"/>
  <c r="BI37" i="13"/>
  <c r="BI88" i="13" s="1"/>
  <c r="G22" i="13"/>
  <c r="T78" i="13"/>
  <c r="BK41" i="13"/>
  <c r="BK92" i="13" s="1"/>
  <c r="I78" i="13"/>
  <c r="AM18" i="13"/>
  <c r="AN11" i="13"/>
  <c r="AM73" i="13"/>
  <c r="AM75" i="13" s="1"/>
  <c r="AM78" i="13" s="1"/>
  <c r="BK61" i="13"/>
  <c r="BK112" i="13" s="1"/>
  <c r="BK119" i="13" s="1"/>
  <c r="BK45" i="13"/>
  <c r="BK96" i="13" s="1"/>
  <c r="BG41" i="13"/>
  <c r="BG92" i="13" s="1"/>
  <c r="D105" i="13"/>
  <c r="D103" i="13"/>
  <c r="S78" i="13"/>
  <c r="AH81" i="13"/>
  <c r="AJ80" i="13"/>
  <c r="AJ100" i="13" s="1"/>
  <c r="AJ81" i="13"/>
  <c r="AJ79" i="13"/>
  <c r="AJ92" i="13" s="1"/>
  <c r="AL56" i="13"/>
  <c r="AL57" i="13" s="1"/>
  <c r="AL20" i="13"/>
  <c r="AL19" i="13"/>
  <c r="R22" i="13"/>
  <c r="AL21" i="13"/>
  <c r="H82" i="13"/>
  <c r="H104" i="13" s="1"/>
  <c r="BF57" i="13"/>
  <c r="BF108" i="13" s="1"/>
  <c r="N109" i="13"/>
  <c r="N107" i="13"/>
  <c r="AI80" i="13"/>
  <c r="AI100" i="13" s="1"/>
  <c r="AI81" i="13"/>
  <c r="AI79" i="13"/>
  <c r="AI92" i="13" s="1"/>
  <c r="AH99" i="13"/>
  <c r="AH101" i="13"/>
  <c r="P82" i="13"/>
  <c r="P108" i="13" s="1"/>
  <c r="BF37" i="13"/>
  <c r="BF88" i="13" s="1"/>
  <c r="S72" i="3"/>
  <c r="S75" i="3" s="1"/>
  <c r="S78" i="3" s="1"/>
  <c r="AN37" i="3"/>
  <c r="AQ37" i="3"/>
  <c r="AN45" i="3"/>
  <c r="AQ45" i="3"/>
  <c r="AN53" i="3"/>
  <c r="AB41" i="3"/>
  <c r="AE41" i="3"/>
  <c r="AF41" i="3"/>
  <c r="AB49" i="3"/>
  <c r="AE49" i="3"/>
  <c r="AF49" i="3"/>
  <c r="AB61" i="3"/>
  <c r="AE61" i="3"/>
  <c r="AF61" i="3"/>
  <c r="R41" i="3"/>
  <c r="U41" i="3"/>
  <c r="V41" i="3"/>
  <c r="R49" i="3"/>
  <c r="T49" i="3"/>
  <c r="U49" i="3"/>
  <c r="V49" i="3"/>
  <c r="R57" i="3"/>
  <c r="V57" i="3"/>
  <c r="K37" i="3"/>
  <c r="K41" i="3"/>
  <c r="L41" i="3"/>
  <c r="K53" i="3"/>
  <c r="M53" i="3"/>
  <c r="K57" i="3"/>
  <c r="L57" i="3"/>
  <c r="H41" i="3"/>
  <c r="I41" i="3"/>
  <c r="J41" i="3"/>
  <c r="J53" i="3"/>
  <c r="AV61" i="3"/>
  <c r="AW61" i="3"/>
  <c r="AX61" i="3"/>
  <c r="AY61" i="3"/>
  <c r="AZ61" i="3"/>
  <c r="BA61" i="3"/>
  <c r="AK29" i="3"/>
  <c r="AL29" i="3"/>
  <c r="AL53" i="3" s="1"/>
  <c r="AM29" i="3"/>
  <c r="AM53" i="3" s="1"/>
  <c r="AN29" i="3"/>
  <c r="AO29" i="3"/>
  <c r="AO53" i="3" s="1"/>
  <c r="AP29" i="3"/>
  <c r="AP53" i="3" s="1"/>
  <c r="AQ29" i="3"/>
  <c r="AQ53" i="3" s="1"/>
  <c r="AK30" i="3"/>
  <c r="AL30" i="3"/>
  <c r="AM30" i="3"/>
  <c r="AM41" i="3" s="1"/>
  <c r="AN30" i="3"/>
  <c r="AN41" i="3" s="1"/>
  <c r="AO30" i="3"/>
  <c r="AO41" i="3" s="1"/>
  <c r="AP30" i="3"/>
  <c r="AP41" i="3" s="1"/>
  <c r="AQ30" i="3"/>
  <c r="AQ41" i="3" s="1"/>
  <c r="AA29" i="3"/>
  <c r="AB29" i="3"/>
  <c r="AB57" i="3" s="1"/>
  <c r="AC29" i="3"/>
  <c r="AC57" i="3" s="1"/>
  <c r="AD29" i="3"/>
  <c r="AD57" i="3" s="1"/>
  <c r="AE29" i="3"/>
  <c r="AE57" i="3" s="1"/>
  <c r="AF29" i="3"/>
  <c r="AF57" i="3" s="1"/>
  <c r="AG29" i="3"/>
  <c r="AA30" i="3"/>
  <c r="AB30" i="3"/>
  <c r="AB37" i="3" s="1"/>
  <c r="AC30" i="3"/>
  <c r="AC37" i="3" s="1"/>
  <c r="AD30" i="3"/>
  <c r="AD37" i="3" s="1"/>
  <c r="AE30" i="3"/>
  <c r="AE37" i="3" s="1"/>
  <c r="AF30" i="3"/>
  <c r="AF37" i="3" s="1"/>
  <c r="AG30" i="3"/>
  <c r="AG41" i="3" s="1"/>
  <c r="Q27" i="3"/>
  <c r="R27" i="3"/>
  <c r="R53" i="3" s="1"/>
  <c r="S27" i="3"/>
  <c r="S53" i="3" s="1"/>
  <c r="T27" i="3"/>
  <c r="T53" i="3" s="1"/>
  <c r="U27" i="3"/>
  <c r="U53" i="3" s="1"/>
  <c r="V27" i="3"/>
  <c r="V53" i="3" s="1"/>
  <c r="W27" i="3"/>
  <c r="W57" i="3" s="1"/>
  <c r="Q28" i="3"/>
  <c r="R28" i="3"/>
  <c r="R37" i="3" s="1"/>
  <c r="S28" i="3"/>
  <c r="S37" i="3" s="1"/>
  <c r="T28" i="3"/>
  <c r="T37" i="3" s="1"/>
  <c r="U28" i="3"/>
  <c r="U37" i="3" s="1"/>
  <c r="V28" i="3"/>
  <c r="V37" i="3" s="1"/>
  <c r="W28" i="3"/>
  <c r="W41" i="3" s="1"/>
  <c r="G27" i="3"/>
  <c r="G57" i="3" s="1"/>
  <c r="H27" i="3"/>
  <c r="H57" i="3" s="1"/>
  <c r="I27" i="3"/>
  <c r="I57" i="3" s="1"/>
  <c r="J27" i="3"/>
  <c r="J57" i="3" s="1"/>
  <c r="K27" i="3"/>
  <c r="L27" i="3"/>
  <c r="L53" i="3" s="1"/>
  <c r="M27" i="3"/>
  <c r="M57" i="3" s="1"/>
  <c r="G28" i="3"/>
  <c r="G45" i="3" s="1"/>
  <c r="H28" i="3"/>
  <c r="H45" i="3" s="1"/>
  <c r="I28" i="3"/>
  <c r="I45" i="3" s="1"/>
  <c r="J28" i="3"/>
  <c r="J49" i="3" s="1"/>
  <c r="K28" i="3"/>
  <c r="K45" i="3" s="1"/>
  <c r="L28" i="3"/>
  <c r="L45" i="3" s="1"/>
  <c r="M28" i="3"/>
  <c r="M41" i="3" s="1"/>
  <c r="BK41" i="3" s="1"/>
  <c r="BK92" i="3" s="1"/>
  <c r="H10" i="3"/>
  <c r="H72" i="3" s="1"/>
  <c r="H75" i="3" s="1"/>
  <c r="H78" i="3" s="1"/>
  <c r="I10" i="3"/>
  <c r="I72" i="3" s="1"/>
  <c r="I75" i="3" s="1"/>
  <c r="I78" i="3" s="1"/>
  <c r="J10" i="3"/>
  <c r="J18" i="3" s="1"/>
  <c r="K10" i="3"/>
  <c r="K18" i="3" s="1"/>
  <c r="L10" i="3"/>
  <c r="L18" i="3" s="1"/>
  <c r="M10" i="3"/>
  <c r="M18" i="3" s="1"/>
  <c r="R10" i="3"/>
  <c r="R18" i="3" s="1"/>
  <c r="S10" i="3"/>
  <c r="S18" i="3" s="1"/>
  <c r="T10" i="3"/>
  <c r="T18" i="3" s="1"/>
  <c r="U10" i="3"/>
  <c r="V10" i="3"/>
  <c r="W10" i="3"/>
  <c r="O107" i="13" l="1"/>
  <c r="AM79" i="13"/>
  <c r="AM92" i="13" s="1"/>
  <c r="AM81" i="13"/>
  <c r="AM80" i="13"/>
  <c r="AM100" i="13" s="1"/>
  <c r="R107" i="13"/>
  <c r="R109" i="13"/>
  <c r="AL119" i="13"/>
  <c r="AL112" i="13"/>
  <c r="Y95" i="13"/>
  <c r="Y97" i="13"/>
  <c r="AH119" i="13"/>
  <c r="AH112" i="13"/>
  <c r="AN73" i="13"/>
  <c r="AN75" i="13" s="1"/>
  <c r="AN78" i="13" s="1"/>
  <c r="AO11" i="13"/>
  <c r="AN18" i="13"/>
  <c r="Y87" i="13"/>
  <c r="Y89" i="13"/>
  <c r="AK79" i="13"/>
  <c r="AK92" i="13" s="1"/>
  <c r="AK80" i="13"/>
  <c r="AK100" i="13" s="1"/>
  <c r="AK81" i="13"/>
  <c r="AB19" i="13"/>
  <c r="AB20" i="13"/>
  <c r="AB52" i="13"/>
  <c r="AB53" i="13" s="1"/>
  <c r="BF53" i="13" s="1"/>
  <c r="BF104" i="13" s="1"/>
  <c r="H103" i="13" s="1"/>
  <c r="AB21" i="13"/>
  <c r="X89" i="13"/>
  <c r="X87" i="13"/>
  <c r="AM21" i="13"/>
  <c r="AM56" i="13"/>
  <c r="AM57" i="13" s="1"/>
  <c r="BG57" i="13" s="1"/>
  <c r="BG108" i="13" s="1"/>
  <c r="AM19" i="13"/>
  <c r="AM20" i="13"/>
  <c r="P107" i="13"/>
  <c r="P109" i="13"/>
  <c r="Q82" i="13"/>
  <c r="Q108" i="13" s="1"/>
  <c r="AC73" i="13"/>
  <c r="AC75" i="13" s="1"/>
  <c r="AC78" i="13" s="1"/>
  <c r="AC18" i="13"/>
  <c r="AD11" i="13"/>
  <c r="AL99" i="13"/>
  <c r="AL101" i="13"/>
  <c r="S82" i="13"/>
  <c r="S108" i="13" s="1"/>
  <c r="G105" i="13"/>
  <c r="AB80" i="13"/>
  <c r="AB96" i="13" s="1"/>
  <c r="AB81" i="13"/>
  <c r="AB79" i="13"/>
  <c r="AB88" i="13" s="1"/>
  <c r="X97" i="13"/>
  <c r="X95" i="13"/>
  <c r="AL93" i="13"/>
  <c r="AL91" i="13"/>
  <c r="F105" i="13"/>
  <c r="F103" i="13"/>
  <c r="AI91" i="13"/>
  <c r="AI93" i="13"/>
  <c r="AI119" i="13"/>
  <c r="AI112" i="13"/>
  <c r="AI99" i="13"/>
  <c r="AI101" i="13"/>
  <c r="AJ91" i="13"/>
  <c r="AJ93" i="13"/>
  <c r="AA97" i="13"/>
  <c r="AA95" i="13"/>
  <c r="Z95" i="13"/>
  <c r="Z97" i="13"/>
  <c r="AJ119" i="13"/>
  <c r="AJ112" i="13"/>
  <c r="AJ99" i="13"/>
  <c r="AJ101" i="13"/>
  <c r="S22" i="13"/>
  <c r="AA87" i="13"/>
  <c r="AA89" i="13"/>
  <c r="Z87" i="13"/>
  <c r="Z89" i="13"/>
  <c r="BJ41" i="3"/>
  <c r="BJ92" i="3" s="1"/>
  <c r="BI41" i="3"/>
  <c r="BI92" i="3" s="1"/>
  <c r="BJ49" i="3"/>
  <c r="BJ100" i="3" s="1"/>
  <c r="BI37" i="3"/>
  <c r="BI88" i="3" s="1"/>
  <c r="BH49" i="3"/>
  <c r="BH100" i="3" s="1"/>
  <c r="I53" i="3"/>
  <c r="U57" i="3"/>
  <c r="R72" i="3"/>
  <c r="R75" i="3" s="1"/>
  <c r="R78" i="3" s="1"/>
  <c r="AL41" i="3"/>
  <c r="BF41" i="3" s="1"/>
  <c r="BF92" i="3" s="1"/>
  <c r="H53" i="3"/>
  <c r="M37" i="3"/>
  <c r="BK37" i="3" s="1"/>
  <c r="BK88" i="3" s="1"/>
  <c r="T57" i="3"/>
  <c r="T41" i="3"/>
  <c r="AD61" i="3"/>
  <c r="AD49" i="3"/>
  <c r="AD41" i="3"/>
  <c r="BH41" i="3" s="1"/>
  <c r="BH92" i="3" s="1"/>
  <c r="AP45" i="3"/>
  <c r="AP37" i="3"/>
  <c r="G53" i="3"/>
  <c r="G41" i="3"/>
  <c r="L37" i="3"/>
  <c r="BJ37" i="3" s="1"/>
  <c r="BJ88" i="3" s="1"/>
  <c r="S57" i="3"/>
  <c r="S49" i="3"/>
  <c r="S41" i="3"/>
  <c r="AC61" i="3"/>
  <c r="AC49" i="3"/>
  <c r="AC41" i="3"/>
  <c r="BG41" i="3" s="1"/>
  <c r="BG92" i="3" s="1"/>
  <c r="AO45" i="3"/>
  <c r="AO37" i="3"/>
  <c r="I61" i="3"/>
  <c r="I49" i="3"/>
  <c r="I37" i="3"/>
  <c r="BG37" i="3" s="1"/>
  <c r="BG88" i="3" s="1"/>
  <c r="M49" i="3"/>
  <c r="W61" i="3"/>
  <c r="W53" i="3"/>
  <c r="W45" i="3"/>
  <c r="W37" i="3"/>
  <c r="AG57" i="3"/>
  <c r="AG45" i="3"/>
  <c r="AG37" i="3"/>
  <c r="AM45" i="3"/>
  <c r="AM37" i="3"/>
  <c r="J37" i="3"/>
  <c r="BH37" i="3" s="1"/>
  <c r="BH88" i="3" s="1"/>
  <c r="H61" i="3"/>
  <c r="H49" i="3"/>
  <c r="H37" i="3"/>
  <c r="L49" i="3"/>
  <c r="V61" i="3"/>
  <c r="V45" i="3"/>
  <c r="AF45" i="3"/>
  <c r="BJ45" i="3" s="1"/>
  <c r="BJ96" i="3" s="1"/>
  <c r="AL45" i="3"/>
  <c r="AL37" i="3"/>
  <c r="G61" i="3"/>
  <c r="G49" i="3"/>
  <c r="G37" i="3"/>
  <c r="K49" i="3"/>
  <c r="BI49" i="3" s="1"/>
  <c r="BI100" i="3" s="1"/>
  <c r="U61" i="3"/>
  <c r="U45" i="3"/>
  <c r="AE45" i="3"/>
  <c r="BI45" i="3" s="1"/>
  <c r="BI96" i="3" s="1"/>
  <c r="AQ49" i="3"/>
  <c r="AL49" i="3"/>
  <c r="J45" i="3"/>
  <c r="BH45" i="3" s="1"/>
  <c r="BH96" i="3" s="1"/>
  <c r="M61" i="3"/>
  <c r="M45" i="3"/>
  <c r="BK45" i="3" s="1"/>
  <c r="BK96" i="3" s="1"/>
  <c r="T61" i="3"/>
  <c r="T45" i="3"/>
  <c r="AD45" i="3"/>
  <c r="AP49" i="3"/>
  <c r="M72" i="3"/>
  <c r="M75" i="3" s="1"/>
  <c r="M78" i="3" s="1"/>
  <c r="W72" i="3"/>
  <c r="W75" i="3" s="1"/>
  <c r="W78" i="3" s="1"/>
  <c r="J61" i="3"/>
  <c r="L61" i="3"/>
  <c r="S61" i="3"/>
  <c r="S45" i="3"/>
  <c r="AC45" i="3"/>
  <c r="BG45" i="3" s="1"/>
  <c r="BG96" i="3" s="1"/>
  <c r="AO49" i="3"/>
  <c r="L72" i="3"/>
  <c r="L75" i="3" s="1"/>
  <c r="L78" i="3" s="1"/>
  <c r="V72" i="3"/>
  <c r="V75" i="3" s="1"/>
  <c r="V78" i="3" s="1"/>
  <c r="K61" i="3"/>
  <c r="R61" i="3"/>
  <c r="R45" i="3"/>
  <c r="AB45" i="3"/>
  <c r="BF45" i="3" s="1"/>
  <c r="BF96" i="3" s="1"/>
  <c r="AN49" i="3"/>
  <c r="K72" i="3"/>
  <c r="K75" i="3" s="1"/>
  <c r="K78" i="3" s="1"/>
  <c r="U72" i="3"/>
  <c r="U75" i="3" s="1"/>
  <c r="U78" i="3" s="1"/>
  <c r="W49" i="3"/>
  <c r="BK49" i="3" s="1"/>
  <c r="BK100" i="3" s="1"/>
  <c r="AG61" i="3"/>
  <c r="AG49" i="3"/>
  <c r="AM49" i="3"/>
  <c r="J72" i="3"/>
  <c r="J75" i="3" s="1"/>
  <c r="J78" i="3" s="1"/>
  <c r="T72" i="3"/>
  <c r="T75" i="3" s="1"/>
  <c r="T78" i="3" s="1"/>
  <c r="V18" i="3"/>
  <c r="I18" i="3"/>
  <c r="H18" i="3"/>
  <c r="U18" i="3"/>
  <c r="W18" i="3"/>
  <c r="H105" i="13" l="1"/>
  <c r="AN80" i="13"/>
  <c r="AN100" i="13" s="1"/>
  <c r="AN81" i="13"/>
  <c r="AN79" i="13"/>
  <c r="AN92" i="13" s="1"/>
  <c r="AH113" i="13"/>
  <c r="AR113" i="13" s="1"/>
  <c r="AH111" i="13"/>
  <c r="AR111" i="13" s="1"/>
  <c r="AH120" i="13"/>
  <c r="AR120" i="13" s="1"/>
  <c r="AH118" i="13"/>
  <c r="AR118" i="13" s="1"/>
  <c r="AK119" i="13"/>
  <c r="AK112" i="13"/>
  <c r="AK99" i="13"/>
  <c r="AK101" i="13"/>
  <c r="AI113" i="13"/>
  <c r="AS113" i="13" s="1"/>
  <c r="AI111" i="13"/>
  <c r="AS111" i="13" s="1"/>
  <c r="T82" i="13"/>
  <c r="T108" i="13" s="1"/>
  <c r="AK93" i="13"/>
  <c r="AK91" i="13"/>
  <c r="Q107" i="13"/>
  <c r="Q109" i="13"/>
  <c r="AB89" i="13"/>
  <c r="AB87" i="13"/>
  <c r="AL111" i="13"/>
  <c r="AV111" i="13" s="1"/>
  <c r="AL113" i="13"/>
  <c r="AV113" i="13" s="1"/>
  <c r="AJ113" i="13"/>
  <c r="AT113" i="13" s="1"/>
  <c r="AJ111" i="13"/>
  <c r="AT111" i="13" s="1"/>
  <c r="AC80" i="13"/>
  <c r="AC96" i="13" s="1"/>
  <c r="AC79" i="13"/>
  <c r="AC88" i="13" s="1"/>
  <c r="AC81" i="13"/>
  <c r="I82" i="13"/>
  <c r="I104" i="13" s="1"/>
  <c r="AB97" i="13"/>
  <c r="AB95" i="13"/>
  <c r="AI120" i="13"/>
  <c r="AS120" i="13" s="1"/>
  <c r="AI118" i="13"/>
  <c r="AS118" i="13" s="1"/>
  <c r="AL120" i="13"/>
  <c r="AV120" i="13" s="1"/>
  <c r="AL118" i="13"/>
  <c r="AV118" i="13" s="1"/>
  <c r="AJ120" i="13"/>
  <c r="AT120" i="13" s="1"/>
  <c r="AJ118" i="13"/>
  <c r="AT118" i="13" s="1"/>
  <c r="S107" i="13"/>
  <c r="S109" i="13"/>
  <c r="AM101" i="13"/>
  <c r="AM99" i="13"/>
  <c r="AD73" i="13"/>
  <c r="AD75" i="13" s="1"/>
  <c r="AD78" i="13" s="1"/>
  <c r="AE11" i="13"/>
  <c r="AD18" i="13"/>
  <c r="AN19" i="13"/>
  <c r="AN56" i="13"/>
  <c r="AN57" i="13" s="1"/>
  <c r="BH57" i="13" s="1"/>
  <c r="BH108" i="13" s="1"/>
  <c r="AN21" i="13"/>
  <c r="AN20" i="13"/>
  <c r="T22" i="13"/>
  <c r="AM119" i="13"/>
  <c r="AM112" i="13"/>
  <c r="AC21" i="13"/>
  <c r="AC52" i="13"/>
  <c r="AC53" i="13" s="1"/>
  <c r="BG53" i="13" s="1"/>
  <c r="BG104" i="13" s="1"/>
  <c r="AC20" i="13"/>
  <c r="AC19" i="13"/>
  <c r="I22" i="13"/>
  <c r="AO73" i="13"/>
  <c r="AO75" i="13" s="1"/>
  <c r="AO78" i="13" s="1"/>
  <c r="AO18" i="13"/>
  <c r="AP11" i="13"/>
  <c r="AM93" i="13"/>
  <c r="AM91" i="13"/>
  <c r="BF37" i="3"/>
  <c r="BF88" i="3" s="1"/>
  <c r="BF49" i="3"/>
  <c r="BF100" i="3" s="1"/>
  <c r="BG49" i="3"/>
  <c r="BG100" i="3" s="1"/>
  <c r="AP73" i="13" l="1"/>
  <c r="AP75" i="13" s="1"/>
  <c r="AP78" i="13" s="1"/>
  <c r="AQ11" i="13"/>
  <c r="AP18" i="13"/>
  <c r="AO80" i="13"/>
  <c r="AO100" i="13" s="1"/>
  <c r="AO79" i="13"/>
  <c r="AO92" i="13" s="1"/>
  <c r="AO81" i="13"/>
  <c r="U82" i="13"/>
  <c r="U108" i="13" s="1"/>
  <c r="AD52" i="13"/>
  <c r="AD53" i="13" s="1"/>
  <c r="BH53" i="13" s="1"/>
  <c r="BH104" i="13" s="1"/>
  <c r="AD20" i="13"/>
  <c r="AD19" i="13"/>
  <c r="AD21" i="13"/>
  <c r="J22" i="13"/>
  <c r="AK120" i="13"/>
  <c r="AU120" i="13" s="1"/>
  <c r="AK118" i="13"/>
  <c r="AU118" i="13" s="1"/>
  <c r="AO21" i="13"/>
  <c r="AO20" i="13"/>
  <c r="AO19" i="13"/>
  <c r="AO56" i="13"/>
  <c r="AO57" i="13" s="1"/>
  <c r="BI57" i="13" s="1"/>
  <c r="BI108" i="13" s="1"/>
  <c r="U22" i="13"/>
  <c r="AK111" i="13"/>
  <c r="AU111" i="13" s="1"/>
  <c r="AK113" i="13"/>
  <c r="AU113" i="13" s="1"/>
  <c r="AE73" i="13"/>
  <c r="AE75" i="13" s="1"/>
  <c r="AE78" i="13" s="1"/>
  <c r="AF11" i="13"/>
  <c r="AE18" i="13"/>
  <c r="AD80" i="13"/>
  <c r="AD96" i="13" s="1"/>
  <c r="AD79" i="13"/>
  <c r="AD88" i="13" s="1"/>
  <c r="AD81" i="13"/>
  <c r="J82" i="13"/>
  <c r="J104" i="13" s="1"/>
  <c r="I105" i="13"/>
  <c r="I103" i="13"/>
  <c r="AN91" i="13"/>
  <c r="AN93" i="13"/>
  <c r="AM113" i="13"/>
  <c r="AW113" i="13" s="1"/>
  <c r="AM111" i="13"/>
  <c r="AW111" i="13" s="1"/>
  <c r="AC87" i="13"/>
  <c r="AC89" i="13"/>
  <c r="T107" i="13"/>
  <c r="T109" i="13"/>
  <c r="AN119" i="13"/>
  <c r="AN112" i="13"/>
  <c r="AM120" i="13"/>
  <c r="AW120" i="13" s="1"/>
  <c r="AM118" i="13"/>
  <c r="AW118" i="13" s="1"/>
  <c r="AC95" i="13"/>
  <c r="AC97" i="13"/>
  <c r="AN101" i="13"/>
  <c r="AN99" i="13"/>
  <c r="BM81" i="3"/>
  <c r="BL107" i="3"/>
  <c r="BL103" i="3"/>
  <c r="E28" i="3"/>
  <c r="E27" i="3"/>
  <c r="Y18" i="3"/>
  <c r="Z18" i="3"/>
  <c r="Z20" i="3" s="1"/>
  <c r="AH18" i="3"/>
  <c r="AI18" i="3"/>
  <c r="AJ18" i="3"/>
  <c r="X18" i="3"/>
  <c r="O18" i="3"/>
  <c r="P18" i="3"/>
  <c r="N18" i="3"/>
  <c r="E18" i="3"/>
  <c r="F18" i="3"/>
  <c r="D18" i="3"/>
  <c r="C6" i="3"/>
  <c r="AE19" i="13" l="1"/>
  <c r="AE21" i="13"/>
  <c r="AE52" i="13"/>
  <c r="AE53" i="13" s="1"/>
  <c r="BI53" i="13" s="1"/>
  <c r="BI104" i="13" s="1"/>
  <c r="AE20" i="13"/>
  <c r="K22" i="13"/>
  <c r="AF73" i="13"/>
  <c r="AF75" i="13" s="1"/>
  <c r="AF78" i="13" s="1"/>
  <c r="AG11" i="13"/>
  <c r="AF18" i="13"/>
  <c r="AE81" i="13"/>
  <c r="AE79" i="13"/>
  <c r="AE88" i="13" s="1"/>
  <c r="AE80" i="13"/>
  <c r="AE96" i="13" s="1"/>
  <c r="K82" i="13"/>
  <c r="K104" i="13" s="1"/>
  <c r="U109" i="13"/>
  <c r="U107" i="13"/>
  <c r="AO119" i="13"/>
  <c r="AO112" i="13"/>
  <c r="AO93" i="13"/>
  <c r="AO91" i="13"/>
  <c r="AN113" i="13"/>
  <c r="AX113" i="13" s="1"/>
  <c r="AN111" i="13"/>
  <c r="AX111" i="13" s="1"/>
  <c r="J105" i="13"/>
  <c r="J103" i="13"/>
  <c r="AO101" i="13"/>
  <c r="AO99" i="13"/>
  <c r="AN120" i="13"/>
  <c r="AX120" i="13" s="1"/>
  <c r="AN118" i="13"/>
  <c r="AX118" i="13" s="1"/>
  <c r="AP56" i="13"/>
  <c r="AP57" i="13" s="1"/>
  <c r="BJ57" i="13" s="1"/>
  <c r="BJ108" i="13" s="1"/>
  <c r="AP21" i="13"/>
  <c r="AP19" i="13"/>
  <c r="AP20" i="13"/>
  <c r="V22" i="13"/>
  <c r="AD87" i="13"/>
  <c r="AD89" i="13"/>
  <c r="AQ73" i="13"/>
  <c r="AQ75" i="13" s="1"/>
  <c r="AQ78" i="13" s="1"/>
  <c r="AQ18" i="13"/>
  <c r="AD95" i="13"/>
  <c r="AD97" i="13"/>
  <c r="AP80" i="13"/>
  <c r="AP100" i="13" s="1"/>
  <c r="AP79" i="13"/>
  <c r="AP92" i="13" s="1"/>
  <c r="AP81" i="13"/>
  <c r="V82" i="13"/>
  <c r="V108" i="13" s="1"/>
  <c r="X52" i="3"/>
  <c r="X53" i="3" s="1"/>
  <c r="F22" i="3"/>
  <c r="O22" i="3"/>
  <c r="D22" i="3"/>
  <c r="AH19" i="3"/>
  <c r="X19" i="3"/>
  <c r="Y20" i="3"/>
  <c r="AJ20" i="3"/>
  <c r="P22" i="3"/>
  <c r="AI20" i="3"/>
  <c r="AH20" i="3"/>
  <c r="N22" i="3"/>
  <c r="Z19" i="3"/>
  <c r="E22" i="3"/>
  <c r="Y19" i="3"/>
  <c r="X20" i="3"/>
  <c r="AJ19" i="3"/>
  <c r="AI19" i="3"/>
  <c r="E57" i="3"/>
  <c r="D57" i="3"/>
  <c r="N53" i="3"/>
  <c r="E41" i="3"/>
  <c r="N41" i="3"/>
  <c r="D41" i="3"/>
  <c r="E37" i="3"/>
  <c r="N37" i="3"/>
  <c r="D37" i="3"/>
  <c r="AH41" i="3"/>
  <c r="X41" i="3"/>
  <c r="AH37" i="3"/>
  <c r="X37" i="3"/>
  <c r="E61" i="3"/>
  <c r="N61" i="3"/>
  <c r="D61" i="3"/>
  <c r="AH45" i="3"/>
  <c r="X49" i="3"/>
  <c r="BM80" i="3"/>
  <c r="AK11" i="3"/>
  <c r="AA11" i="3"/>
  <c r="AS61" i="3"/>
  <c r="AI73" i="3"/>
  <c r="AI75" i="3" s="1"/>
  <c r="AI30" i="3"/>
  <c r="AI49" i="3" s="1"/>
  <c r="AI29" i="3"/>
  <c r="AI53" i="3" s="1"/>
  <c r="Y73" i="3"/>
  <c r="Y75" i="3" s="1"/>
  <c r="Y30" i="3"/>
  <c r="Y61" i="3" s="1"/>
  <c r="Y29" i="3"/>
  <c r="Y57" i="3" s="1"/>
  <c r="O72" i="3"/>
  <c r="O75" i="3" s="1"/>
  <c r="O28" i="3"/>
  <c r="O61" i="3" s="1"/>
  <c r="O27" i="3"/>
  <c r="O53" i="3" s="1"/>
  <c r="E72" i="3"/>
  <c r="E75" i="3" s="1"/>
  <c r="E53" i="3"/>
  <c r="E49" i="3"/>
  <c r="E45" i="3"/>
  <c r="X61" i="3"/>
  <c r="Q10" i="3"/>
  <c r="Q18" i="3" s="1"/>
  <c r="N45" i="3"/>
  <c r="D49" i="3"/>
  <c r="X57" i="3"/>
  <c r="AH53" i="3"/>
  <c r="D53" i="3"/>
  <c r="P72" i="3"/>
  <c r="P75" i="3" s="1"/>
  <c r="N72" i="3"/>
  <c r="N75" i="3" s="1"/>
  <c r="N57" i="3"/>
  <c r="N49" i="3"/>
  <c r="P28" i="3"/>
  <c r="P49" i="3" s="1"/>
  <c r="Q53" i="3"/>
  <c r="P27" i="3"/>
  <c r="P53" i="3" s="1"/>
  <c r="G10" i="3"/>
  <c r="G18" i="3" s="1"/>
  <c r="D45" i="3"/>
  <c r="AH49" i="3"/>
  <c r="X45" i="3"/>
  <c r="AK49" i="3"/>
  <c r="AJ30" i="3"/>
  <c r="AJ45" i="3" s="1"/>
  <c r="AA45" i="3"/>
  <c r="Z30" i="3"/>
  <c r="Z45" i="3" s="1"/>
  <c r="F28" i="3"/>
  <c r="F49" i="3" s="1"/>
  <c r="AA57" i="3"/>
  <c r="AK53" i="3"/>
  <c r="AU61" i="3"/>
  <c r="F72" i="3"/>
  <c r="F75" i="3" s="1"/>
  <c r="AJ73" i="3"/>
  <c r="AJ75" i="3" s="1"/>
  <c r="AT61" i="3"/>
  <c r="D72" i="3"/>
  <c r="D75" i="3" s="1"/>
  <c r="AH73" i="3"/>
  <c r="AH75" i="3" s="1"/>
  <c r="AR61" i="3"/>
  <c r="Z73" i="3"/>
  <c r="Z75" i="3" s="1"/>
  <c r="X73" i="3"/>
  <c r="X75" i="3" s="1"/>
  <c r="F27" i="3"/>
  <c r="F57" i="3" s="1"/>
  <c r="Z29" i="3"/>
  <c r="Z57" i="3" s="1"/>
  <c r="AJ29" i="3"/>
  <c r="AJ53" i="3" s="1"/>
  <c r="BM79" i="3"/>
  <c r="BM82" i="3"/>
  <c r="K103" i="13" l="1"/>
  <c r="K105" i="13"/>
  <c r="AE95" i="13"/>
  <c r="AE97" i="13"/>
  <c r="AE89" i="13"/>
  <c r="AE87" i="13"/>
  <c r="AF81" i="13"/>
  <c r="AF79" i="13"/>
  <c r="AF88" i="13" s="1"/>
  <c r="AF80" i="13"/>
  <c r="AF96" i="13" s="1"/>
  <c r="L82" i="13"/>
  <c r="L104" i="13" s="1"/>
  <c r="AQ19" i="13"/>
  <c r="AQ20" i="13"/>
  <c r="AQ56" i="13"/>
  <c r="AQ57" i="13" s="1"/>
  <c r="BK57" i="13" s="1"/>
  <c r="BK108" i="13" s="1"/>
  <c r="AQ21" i="13"/>
  <c r="W22" i="13"/>
  <c r="AQ81" i="13"/>
  <c r="AQ79" i="13"/>
  <c r="AQ92" i="13" s="1"/>
  <c r="AQ80" i="13"/>
  <c r="AQ100" i="13" s="1"/>
  <c r="W82" i="13"/>
  <c r="W108" i="13" s="1"/>
  <c r="AF52" i="13"/>
  <c r="AF53" i="13" s="1"/>
  <c r="BJ53" i="13" s="1"/>
  <c r="BJ104" i="13" s="1"/>
  <c r="AF20" i="13"/>
  <c r="AF19" i="13"/>
  <c r="AF21" i="13"/>
  <c r="L22" i="13"/>
  <c r="AG73" i="13"/>
  <c r="AG75" i="13" s="1"/>
  <c r="AG78" i="13" s="1"/>
  <c r="AG18" i="13"/>
  <c r="V109" i="13"/>
  <c r="V107" i="13"/>
  <c r="AP119" i="13"/>
  <c r="AP112" i="13"/>
  <c r="AO113" i="13"/>
  <c r="AY113" i="13" s="1"/>
  <c r="AO111" i="13"/>
  <c r="AY111" i="13" s="1"/>
  <c r="AP93" i="13"/>
  <c r="AP91" i="13"/>
  <c r="AO120" i="13"/>
  <c r="AY120" i="13" s="1"/>
  <c r="AO118" i="13"/>
  <c r="AY118" i="13" s="1"/>
  <c r="AP99" i="13"/>
  <c r="AP101" i="13"/>
  <c r="AA18" i="3"/>
  <c r="AB11" i="3"/>
  <c r="AK18" i="3"/>
  <c r="AL11" i="3"/>
  <c r="AJ78" i="3"/>
  <c r="AJ81" i="3" s="1"/>
  <c r="P78" i="3"/>
  <c r="O78" i="3"/>
  <c r="AI78" i="3"/>
  <c r="N78" i="3"/>
  <c r="AH78" i="3"/>
  <c r="D78" i="3"/>
  <c r="X78" i="3"/>
  <c r="Y78" i="3"/>
  <c r="E78" i="3"/>
  <c r="Z78" i="3"/>
  <c r="Z81" i="3" s="1"/>
  <c r="F78" i="3"/>
  <c r="F82" i="3" s="1"/>
  <c r="F104" i="3" s="1"/>
  <c r="G72" i="3"/>
  <c r="G75" i="3" s="1"/>
  <c r="O57" i="3"/>
  <c r="BB41" i="3"/>
  <c r="BB92" i="3" s="1"/>
  <c r="P57" i="3"/>
  <c r="O45" i="3"/>
  <c r="O49" i="3"/>
  <c r="Q57" i="3"/>
  <c r="AJ49" i="3"/>
  <c r="AH56" i="3"/>
  <c r="AH57" i="3" s="1"/>
  <c r="BB57" i="3" s="1"/>
  <c r="BB108" i="3" s="1"/>
  <c r="AK73" i="3"/>
  <c r="AK75" i="3" s="1"/>
  <c r="F45" i="3"/>
  <c r="F53" i="3"/>
  <c r="P45" i="3"/>
  <c r="BB49" i="3"/>
  <c r="BB100" i="3" s="1"/>
  <c r="AA61" i="3"/>
  <c r="AJ56" i="3"/>
  <c r="AJ57" i="3" s="1"/>
  <c r="BD57" i="3" s="1"/>
  <c r="BD108" i="3" s="1"/>
  <c r="Q72" i="3"/>
  <c r="Q75" i="3" s="1"/>
  <c r="F61" i="3"/>
  <c r="Y45" i="3"/>
  <c r="Z61" i="3"/>
  <c r="BB37" i="3"/>
  <c r="BB88" i="3" s="1"/>
  <c r="AJ61" i="3"/>
  <c r="AH61" i="3"/>
  <c r="BB61" i="3" s="1"/>
  <c r="BB112" i="3" s="1"/>
  <c r="Z52" i="3"/>
  <c r="Z53" i="3" s="1"/>
  <c r="Y52" i="3"/>
  <c r="Y53" i="3" s="1"/>
  <c r="BC53" i="3" s="1"/>
  <c r="BC104" i="3" s="1"/>
  <c r="Q41" i="3"/>
  <c r="Q37" i="3"/>
  <c r="Q61" i="3"/>
  <c r="Q49" i="3"/>
  <c r="BB53" i="3"/>
  <c r="BB104" i="3" s="1"/>
  <c r="AA73" i="3"/>
  <c r="AA75" i="3" s="1"/>
  <c r="AI56" i="3"/>
  <c r="AI57" i="3" s="1"/>
  <c r="AI61" i="3"/>
  <c r="BC61" i="3" s="1"/>
  <c r="BC112" i="3" s="1"/>
  <c r="Q45" i="3"/>
  <c r="Z41" i="3"/>
  <c r="Z37" i="3"/>
  <c r="Z49" i="3"/>
  <c r="AJ41" i="3"/>
  <c r="AJ37" i="3"/>
  <c r="F37" i="3"/>
  <c r="F41" i="3"/>
  <c r="AA41" i="3"/>
  <c r="AA37" i="3"/>
  <c r="AA49" i="3"/>
  <c r="AK45" i="3"/>
  <c r="AK37" i="3"/>
  <c r="P61" i="3"/>
  <c r="P37" i="3"/>
  <c r="O41" i="3"/>
  <c r="O37" i="3"/>
  <c r="BB45" i="3"/>
  <c r="BB96" i="3" s="1"/>
  <c r="Y37" i="3"/>
  <c r="Y41" i="3"/>
  <c r="Y49" i="3"/>
  <c r="AI41" i="3"/>
  <c r="AI37" i="3"/>
  <c r="AI45" i="3"/>
  <c r="AK41" i="3"/>
  <c r="P41" i="3"/>
  <c r="L103" i="13" l="1"/>
  <c r="L105" i="13"/>
  <c r="AP111" i="13"/>
  <c r="AZ111" i="13" s="1"/>
  <c r="AP113" i="13"/>
  <c r="AZ113" i="13" s="1"/>
  <c r="AP118" i="13"/>
  <c r="AZ118" i="13" s="1"/>
  <c r="AP120" i="13"/>
  <c r="AZ120" i="13" s="1"/>
  <c r="AF97" i="13"/>
  <c r="AF95" i="13"/>
  <c r="AF89" i="13"/>
  <c r="AF87" i="13"/>
  <c r="W109" i="13"/>
  <c r="W107" i="13"/>
  <c r="AQ99" i="13"/>
  <c r="AQ101" i="13"/>
  <c r="AQ91" i="13"/>
  <c r="AQ93" i="13"/>
  <c r="AQ119" i="13"/>
  <c r="AQ112" i="13"/>
  <c r="AG19" i="13"/>
  <c r="AG21" i="13"/>
  <c r="AG52" i="13"/>
  <c r="AG53" i="13" s="1"/>
  <c r="BK53" i="13" s="1"/>
  <c r="BK104" i="13" s="1"/>
  <c r="AG20" i="13"/>
  <c r="M22" i="13"/>
  <c r="AG81" i="13"/>
  <c r="AG79" i="13"/>
  <c r="AG88" i="13" s="1"/>
  <c r="AG80" i="13"/>
  <c r="AG96" i="13" s="1"/>
  <c r="M82" i="13"/>
  <c r="M104" i="13" s="1"/>
  <c r="AM11" i="3"/>
  <c r="AL73" i="3"/>
  <c r="AL75" i="3" s="1"/>
  <c r="AL78" i="3" s="1"/>
  <c r="AL81" i="3" s="1"/>
  <c r="AL18" i="3"/>
  <c r="AC11" i="3"/>
  <c r="AB18" i="3"/>
  <c r="AK20" i="3"/>
  <c r="AK19" i="3"/>
  <c r="AA19" i="3"/>
  <c r="AA20" i="3"/>
  <c r="Q22" i="3"/>
  <c r="G22" i="3"/>
  <c r="BC57" i="3"/>
  <c r="BC108" i="3" s="1"/>
  <c r="D82" i="3"/>
  <c r="BC37" i="3"/>
  <c r="BC88" i="3" s="1"/>
  <c r="AK61" i="3"/>
  <c r="BE61" i="3" s="1"/>
  <c r="BE112" i="3" s="1"/>
  <c r="AA78" i="3"/>
  <c r="AA81" i="3" s="1"/>
  <c r="G78" i="3"/>
  <c r="AK78" i="3"/>
  <c r="AK81" i="3" s="1"/>
  <c r="Q78" i="3"/>
  <c r="Z80" i="3"/>
  <c r="Z96" i="3" s="1"/>
  <c r="Z79" i="3"/>
  <c r="Z88" i="3" s="1"/>
  <c r="Z87" i="3" s="1"/>
  <c r="O82" i="3"/>
  <c r="O108" i="3" s="1"/>
  <c r="E82" i="3"/>
  <c r="E104" i="3" s="1"/>
  <c r="E105" i="3" s="1"/>
  <c r="P82" i="3"/>
  <c r="P108" i="3" s="1"/>
  <c r="P107" i="3" s="1"/>
  <c r="AI119" i="3"/>
  <c r="AI79" i="3"/>
  <c r="AI92" i="3" s="1"/>
  <c r="AI80" i="3"/>
  <c r="AI100" i="3" s="1"/>
  <c r="Y80" i="3"/>
  <c r="Y96" i="3" s="1"/>
  <c r="Y79" i="3"/>
  <c r="Y88" i="3" s="1"/>
  <c r="AJ80" i="3"/>
  <c r="AJ100" i="3" s="1"/>
  <c r="AJ119" i="3"/>
  <c r="AJ79" i="3"/>
  <c r="AJ92" i="3" s="1"/>
  <c r="X79" i="3"/>
  <c r="X88" i="3" s="1"/>
  <c r="X87" i="3" s="1"/>
  <c r="X80" i="3"/>
  <c r="X96" i="3" s="1"/>
  <c r="X95" i="3" s="1"/>
  <c r="AH119" i="3"/>
  <c r="AH118" i="3" s="1"/>
  <c r="AH80" i="3"/>
  <c r="AH100" i="3" s="1"/>
  <c r="AH99" i="3" s="1"/>
  <c r="AH79" i="3"/>
  <c r="AH92" i="3" s="1"/>
  <c r="N82" i="3"/>
  <c r="N108" i="3" s="1"/>
  <c r="N107" i="3" s="1"/>
  <c r="R82" i="3"/>
  <c r="R108" i="3" s="1"/>
  <c r="BD49" i="3"/>
  <c r="BD100" i="3" s="1"/>
  <c r="BC49" i="3"/>
  <c r="BC100" i="3" s="1"/>
  <c r="BD53" i="3"/>
  <c r="BD104" i="3" s="1"/>
  <c r="F105" i="3" s="1"/>
  <c r="BC45" i="3"/>
  <c r="BC96" i="3" s="1"/>
  <c r="BD45" i="3"/>
  <c r="BD96" i="3" s="1"/>
  <c r="D104" i="3"/>
  <c r="D105" i="3" s="1"/>
  <c r="BD61" i="3"/>
  <c r="BD112" i="3" s="1"/>
  <c r="BD41" i="3"/>
  <c r="BD92" i="3" s="1"/>
  <c r="BE45" i="3"/>
  <c r="BE96" i="3" s="1"/>
  <c r="BE37" i="3"/>
  <c r="BE88" i="3" s="1"/>
  <c r="AK56" i="3"/>
  <c r="AK57" i="3" s="1"/>
  <c r="BE57" i="3" s="1"/>
  <c r="BE108" i="3" s="1"/>
  <c r="BC41" i="3"/>
  <c r="BC92" i="3" s="1"/>
  <c r="BE41" i="3"/>
  <c r="BE92" i="3" s="1"/>
  <c r="AB73" i="3"/>
  <c r="AB75" i="3" s="1"/>
  <c r="AB78" i="3" s="1"/>
  <c r="AA52" i="3"/>
  <c r="AA53" i="3" s="1"/>
  <c r="BE53" i="3" s="1"/>
  <c r="BE104" i="3" s="1"/>
  <c r="BD37" i="3"/>
  <c r="BD88" i="3" s="1"/>
  <c r="BE49" i="3"/>
  <c r="BE100" i="3" s="1"/>
  <c r="AQ118" i="13" l="1"/>
  <c r="BA118" i="13" s="1"/>
  <c r="AQ120" i="13"/>
  <c r="BA120" i="13" s="1"/>
  <c r="M103" i="13"/>
  <c r="M105" i="13"/>
  <c r="AQ111" i="13"/>
  <c r="BA111" i="13" s="1"/>
  <c r="AQ113" i="13"/>
  <c r="BA113" i="13" s="1"/>
  <c r="AG95" i="13"/>
  <c r="AG97" i="13"/>
  <c r="AG89" i="13"/>
  <c r="AG87" i="13"/>
  <c r="H82" i="3"/>
  <c r="H104" i="3" s="1"/>
  <c r="AB81" i="3"/>
  <c r="X97" i="3"/>
  <c r="AB20" i="3"/>
  <c r="AB52" i="3"/>
  <c r="AB53" i="3" s="1"/>
  <c r="BF53" i="3" s="1"/>
  <c r="BF104" i="3" s="1"/>
  <c r="H22" i="3"/>
  <c r="AB19" i="3"/>
  <c r="AD11" i="3"/>
  <c r="AC73" i="3"/>
  <c r="AC75" i="3" s="1"/>
  <c r="AC78" i="3" s="1"/>
  <c r="AC81" i="3" s="1"/>
  <c r="AC18" i="3"/>
  <c r="Y89" i="3"/>
  <c r="AL20" i="3"/>
  <c r="AL61" i="3"/>
  <c r="BF61" i="3" s="1"/>
  <c r="BF112" i="3" s="1"/>
  <c r="AL56" i="3"/>
  <c r="AL57" i="3" s="1"/>
  <c r="BF57" i="3" s="1"/>
  <c r="BF108" i="3" s="1"/>
  <c r="R107" i="3" s="1"/>
  <c r="R22" i="3"/>
  <c r="AL19" i="3"/>
  <c r="AL79" i="3"/>
  <c r="AL92" i="3" s="1"/>
  <c r="AL80" i="3"/>
  <c r="AL100" i="3" s="1"/>
  <c r="AM73" i="3"/>
  <c r="AM75" i="3" s="1"/>
  <c r="AM78" i="3" s="1"/>
  <c r="AN11" i="3"/>
  <c r="AM18" i="3"/>
  <c r="AJ101" i="3"/>
  <c r="AI112" i="3"/>
  <c r="AI111" i="3" s="1"/>
  <c r="Q82" i="3"/>
  <c r="Q108" i="3" s="1"/>
  <c r="AI118" i="3"/>
  <c r="AI120" i="3"/>
  <c r="O109" i="3"/>
  <c r="AJ120" i="3"/>
  <c r="AT120" i="3" s="1"/>
  <c r="AJ118" i="3"/>
  <c r="AT118" i="3" s="1"/>
  <c r="AH120" i="3"/>
  <c r="Y95" i="3"/>
  <c r="O107" i="3"/>
  <c r="AH101" i="3"/>
  <c r="AK80" i="3"/>
  <c r="AK100" i="3" s="1"/>
  <c r="AK101" i="3" s="1"/>
  <c r="AK119" i="3"/>
  <c r="AK79" i="3"/>
  <c r="AK92" i="3" s="1"/>
  <c r="AK93" i="3" s="1"/>
  <c r="Y87" i="3"/>
  <c r="Z95" i="3"/>
  <c r="Y97" i="3"/>
  <c r="AJ99" i="3"/>
  <c r="AB80" i="3"/>
  <c r="AB96" i="3" s="1"/>
  <c r="AB79" i="3"/>
  <c r="AB88" i="3" s="1"/>
  <c r="G82" i="3"/>
  <c r="G104" i="3" s="1"/>
  <c r="AA79" i="3"/>
  <c r="AA88" i="3" s="1"/>
  <c r="AA80" i="3"/>
  <c r="AA96" i="3" s="1"/>
  <c r="AA97" i="3" s="1"/>
  <c r="AI99" i="3"/>
  <c r="P109" i="3"/>
  <c r="AI91" i="3"/>
  <c r="F103" i="3"/>
  <c r="E103" i="3"/>
  <c r="AJ112" i="3"/>
  <c r="AJ113" i="3" s="1"/>
  <c r="AT113" i="3" s="1"/>
  <c r="AJ93" i="3"/>
  <c r="AI101" i="3"/>
  <c r="N109" i="3"/>
  <c r="Z97" i="3"/>
  <c r="X89" i="3"/>
  <c r="AJ91" i="3"/>
  <c r="D103" i="3"/>
  <c r="AI93" i="3"/>
  <c r="AH112" i="3"/>
  <c r="AH93" i="3"/>
  <c r="AH91" i="3"/>
  <c r="Z89" i="3"/>
  <c r="S82" i="3" l="1"/>
  <c r="S108" i="3" s="1"/>
  <c r="AM81" i="3"/>
  <c r="H103" i="3"/>
  <c r="R109" i="3"/>
  <c r="AI113" i="3"/>
  <c r="AC20" i="3"/>
  <c r="AC52" i="3"/>
  <c r="AC53" i="3" s="1"/>
  <c r="BG53" i="3" s="1"/>
  <c r="BG104" i="3" s="1"/>
  <c r="AC19" i="3"/>
  <c r="I22" i="3"/>
  <c r="AM80" i="3"/>
  <c r="AM100" i="3" s="1"/>
  <c r="AM79" i="3"/>
  <c r="AM92" i="3" s="1"/>
  <c r="AL99" i="3"/>
  <c r="AL101" i="3"/>
  <c r="AL91" i="3"/>
  <c r="AL93" i="3"/>
  <c r="AC79" i="3"/>
  <c r="AC88" i="3" s="1"/>
  <c r="AC80" i="3"/>
  <c r="AC96" i="3" s="1"/>
  <c r="AE11" i="3"/>
  <c r="AD18" i="3"/>
  <c r="AD73" i="3"/>
  <c r="AD75" i="3" s="1"/>
  <c r="AD78" i="3" s="1"/>
  <c r="AB95" i="3"/>
  <c r="AB97" i="3"/>
  <c r="S22" i="3"/>
  <c r="AM56" i="3"/>
  <c r="AM57" i="3" s="1"/>
  <c r="BG57" i="3" s="1"/>
  <c r="BG108" i="3" s="1"/>
  <c r="S109" i="3" s="1"/>
  <c r="AM61" i="3"/>
  <c r="BG61" i="3" s="1"/>
  <c r="BG112" i="3" s="1"/>
  <c r="AM20" i="3"/>
  <c r="AM19" i="3"/>
  <c r="H105" i="3"/>
  <c r="AL119" i="3"/>
  <c r="AL112" i="3"/>
  <c r="AB89" i="3"/>
  <c r="AB87" i="3"/>
  <c r="I82" i="3"/>
  <c r="I104" i="3" s="1"/>
  <c r="AN73" i="3"/>
  <c r="AN75" i="3" s="1"/>
  <c r="AN78" i="3" s="1"/>
  <c r="AN81" i="3" s="1"/>
  <c r="AO11" i="3"/>
  <c r="AN18" i="3"/>
  <c r="AK99" i="3"/>
  <c r="AK120" i="3"/>
  <c r="AU120" i="3" s="1"/>
  <c r="AK118" i="3"/>
  <c r="AU118" i="3" s="1"/>
  <c r="AA95" i="3"/>
  <c r="AJ111" i="3"/>
  <c r="AT111" i="3" s="1"/>
  <c r="Q109" i="3"/>
  <c r="Q107" i="3"/>
  <c r="AK91" i="3"/>
  <c r="AK112" i="3"/>
  <c r="AH111" i="3"/>
  <c r="AH113" i="3"/>
  <c r="G105" i="3"/>
  <c r="G103" i="3"/>
  <c r="AA89" i="3"/>
  <c r="AA87" i="3"/>
  <c r="J82" i="3" l="1"/>
  <c r="J104" i="3" s="1"/>
  <c r="AD81" i="3"/>
  <c r="AO73" i="3"/>
  <c r="AO75" i="3" s="1"/>
  <c r="AO78" i="3" s="1"/>
  <c r="AO81" i="3" s="1"/>
  <c r="AP11" i="3"/>
  <c r="AO18" i="3"/>
  <c r="AN19" i="3"/>
  <c r="AN56" i="3"/>
  <c r="AN57" i="3" s="1"/>
  <c r="BH57" i="3" s="1"/>
  <c r="BH108" i="3" s="1"/>
  <c r="AN61" i="3"/>
  <c r="BH61" i="3" s="1"/>
  <c r="BH112" i="3" s="1"/>
  <c r="AN20" i="3"/>
  <c r="T22" i="3"/>
  <c r="AM91" i="3"/>
  <c r="AM93" i="3"/>
  <c r="AM99" i="3"/>
  <c r="AM101" i="3"/>
  <c r="AM119" i="3"/>
  <c r="AM112" i="3"/>
  <c r="AM111" i="3" s="1"/>
  <c r="AW111" i="3" s="1"/>
  <c r="AL111" i="3"/>
  <c r="AV111" i="3" s="1"/>
  <c r="AL113" i="3"/>
  <c r="AV113" i="3" s="1"/>
  <c r="AF11" i="3"/>
  <c r="AE18" i="3"/>
  <c r="AE73" i="3"/>
  <c r="AE75" i="3" s="1"/>
  <c r="AE78" i="3" s="1"/>
  <c r="AE81" i="3" s="1"/>
  <c r="AC87" i="3"/>
  <c r="AC89" i="3"/>
  <c r="AN80" i="3"/>
  <c r="AN100" i="3" s="1"/>
  <c r="AN79" i="3"/>
  <c r="AN92" i="3" s="1"/>
  <c r="T82" i="3"/>
  <c r="T108" i="3" s="1"/>
  <c r="I103" i="3"/>
  <c r="I105" i="3"/>
  <c r="AD80" i="3"/>
  <c r="AD96" i="3" s="1"/>
  <c r="AD79" i="3"/>
  <c r="AD88" i="3" s="1"/>
  <c r="AD20" i="3"/>
  <c r="AD52" i="3"/>
  <c r="AD53" i="3" s="1"/>
  <c r="BH53" i="3" s="1"/>
  <c r="BH104" i="3" s="1"/>
  <c r="J22" i="3"/>
  <c r="AD19" i="3"/>
  <c r="AL118" i="3"/>
  <c r="AV118" i="3" s="1"/>
  <c r="AL120" i="3"/>
  <c r="AV120" i="3" s="1"/>
  <c r="AC97" i="3"/>
  <c r="AC95" i="3"/>
  <c r="S107" i="3"/>
  <c r="AK111" i="3"/>
  <c r="AU111" i="3" s="1"/>
  <c r="AK113" i="3"/>
  <c r="AU113" i="3" s="1"/>
  <c r="J103" i="3" l="1"/>
  <c r="J105" i="3"/>
  <c r="AD87" i="3"/>
  <c r="AD89" i="3"/>
  <c r="AG11" i="3"/>
  <c r="AF73" i="3"/>
  <c r="AF75" i="3" s="1"/>
  <c r="AF78" i="3" s="1"/>
  <c r="AF81" i="3" s="1"/>
  <c r="AF18" i="3"/>
  <c r="AN119" i="3"/>
  <c r="AN112" i="3"/>
  <c r="AN113" i="3" s="1"/>
  <c r="AX113" i="3" s="1"/>
  <c r="AE79" i="3"/>
  <c r="AE88" i="3" s="1"/>
  <c r="AE80" i="3"/>
  <c r="AE96" i="3" s="1"/>
  <c r="K82" i="3"/>
  <c r="K104" i="3" s="1"/>
  <c r="T109" i="3"/>
  <c r="T107" i="3"/>
  <c r="AD95" i="3"/>
  <c r="AD97" i="3"/>
  <c r="AE20" i="3"/>
  <c r="AE52" i="3"/>
  <c r="AE53" i="3" s="1"/>
  <c r="BI53" i="3" s="1"/>
  <c r="BI104" i="3" s="1"/>
  <c r="K22" i="3"/>
  <c r="AE19" i="3"/>
  <c r="AN111" i="3"/>
  <c r="AX111" i="3" s="1"/>
  <c r="AN120" i="3"/>
  <c r="AX120" i="3" s="1"/>
  <c r="AO56" i="3"/>
  <c r="AO57" i="3" s="1"/>
  <c r="BI57" i="3" s="1"/>
  <c r="BI108" i="3" s="1"/>
  <c r="AO61" i="3"/>
  <c r="BI61" i="3" s="1"/>
  <c r="BI112" i="3" s="1"/>
  <c r="AO19" i="3"/>
  <c r="AO20" i="3"/>
  <c r="U22" i="3"/>
  <c r="AN91" i="3"/>
  <c r="AN93" i="3"/>
  <c r="AM118" i="3"/>
  <c r="AW118" i="3" s="1"/>
  <c r="AM120" i="3"/>
  <c r="AW120" i="3" s="1"/>
  <c r="AQ11" i="3"/>
  <c r="AP73" i="3"/>
  <c r="AP75" i="3" s="1"/>
  <c r="AP78" i="3" s="1"/>
  <c r="AP81" i="3" s="1"/>
  <c r="AP18" i="3"/>
  <c r="AN101" i="3"/>
  <c r="AN99" i="3"/>
  <c r="AO79" i="3"/>
  <c r="AO92" i="3" s="1"/>
  <c r="AO80" i="3"/>
  <c r="AO100" i="3" s="1"/>
  <c r="U82" i="3"/>
  <c r="U108" i="3" s="1"/>
  <c r="AM113" i="3"/>
  <c r="AW113" i="3" s="1"/>
  <c r="AP80" i="3" l="1"/>
  <c r="AP100" i="3" s="1"/>
  <c r="AP79" i="3"/>
  <c r="AP92" i="3" s="1"/>
  <c r="V82" i="3"/>
  <c r="V108" i="3" s="1"/>
  <c r="AE95" i="3"/>
  <c r="AE97" i="3"/>
  <c r="AP56" i="3"/>
  <c r="AP57" i="3" s="1"/>
  <c r="BJ57" i="3" s="1"/>
  <c r="BJ108" i="3" s="1"/>
  <c r="AP61" i="3"/>
  <c r="BJ61" i="3" s="1"/>
  <c r="BJ112" i="3" s="1"/>
  <c r="V22" i="3"/>
  <c r="AP20" i="3"/>
  <c r="AP19" i="3"/>
  <c r="AQ73" i="3"/>
  <c r="AQ75" i="3" s="1"/>
  <c r="AQ78" i="3" s="1"/>
  <c r="AQ81" i="3" s="1"/>
  <c r="AQ18" i="3"/>
  <c r="AF20" i="3"/>
  <c r="AF52" i="3"/>
  <c r="AF53" i="3" s="1"/>
  <c r="BJ53" i="3" s="1"/>
  <c r="BJ104" i="3" s="1"/>
  <c r="AF19" i="3"/>
  <c r="L22" i="3"/>
  <c r="AG73" i="3"/>
  <c r="AG75" i="3" s="1"/>
  <c r="AG78" i="3" s="1"/>
  <c r="AG81" i="3" s="1"/>
  <c r="AG18" i="3"/>
  <c r="K103" i="3"/>
  <c r="K105" i="3"/>
  <c r="AO91" i="3"/>
  <c r="AO93" i="3"/>
  <c r="AE87" i="3"/>
  <c r="AE89" i="3"/>
  <c r="AN118" i="3"/>
  <c r="AX118" i="3" s="1"/>
  <c r="U109" i="3"/>
  <c r="U107" i="3"/>
  <c r="AO99" i="3"/>
  <c r="AO101" i="3"/>
  <c r="AF79" i="3"/>
  <c r="AF88" i="3" s="1"/>
  <c r="AF80" i="3"/>
  <c r="AF96" i="3" s="1"/>
  <c r="L82" i="3"/>
  <c r="L104" i="3" s="1"/>
  <c r="AO112" i="3"/>
  <c r="AO113" i="3" s="1"/>
  <c r="AY113" i="3" s="1"/>
  <c r="AO119" i="3"/>
  <c r="AG79" i="3" l="1"/>
  <c r="AG88" i="3" s="1"/>
  <c r="AG80" i="3"/>
  <c r="AG96" i="3" s="1"/>
  <c r="M82" i="3"/>
  <c r="M104" i="3" s="1"/>
  <c r="AP112" i="3"/>
  <c r="AP111" i="3" s="1"/>
  <c r="AZ111" i="3" s="1"/>
  <c r="AP119" i="3"/>
  <c r="V107" i="3"/>
  <c r="V109" i="3"/>
  <c r="AQ56" i="3"/>
  <c r="AQ57" i="3" s="1"/>
  <c r="BK57" i="3" s="1"/>
  <c r="BK108" i="3" s="1"/>
  <c r="AQ61" i="3"/>
  <c r="BK61" i="3" s="1"/>
  <c r="BK112" i="3" s="1"/>
  <c r="AQ20" i="3"/>
  <c r="AQ19" i="3"/>
  <c r="W22" i="3"/>
  <c r="AQ80" i="3"/>
  <c r="AQ100" i="3" s="1"/>
  <c r="AQ79" i="3"/>
  <c r="AQ92" i="3" s="1"/>
  <c r="W82" i="3"/>
  <c r="W108" i="3" s="1"/>
  <c r="AF87" i="3"/>
  <c r="AF89" i="3"/>
  <c r="AG20" i="3"/>
  <c r="AG52" i="3"/>
  <c r="AG53" i="3" s="1"/>
  <c r="BK53" i="3" s="1"/>
  <c r="BK104" i="3" s="1"/>
  <c r="M22" i="3"/>
  <c r="AG19" i="3"/>
  <c r="AP91" i="3"/>
  <c r="AP93" i="3"/>
  <c r="AO118" i="3"/>
  <c r="AY118" i="3" s="1"/>
  <c r="AO120" i="3"/>
  <c r="AY120" i="3" s="1"/>
  <c r="AP99" i="3"/>
  <c r="AP101" i="3"/>
  <c r="L103" i="3"/>
  <c r="L105" i="3"/>
  <c r="AF95" i="3"/>
  <c r="AF97" i="3"/>
  <c r="AO111" i="3"/>
  <c r="AY111" i="3" s="1"/>
  <c r="AP118" i="3" l="1"/>
  <c r="AZ118" i="3" s="1"/>
  <c r="AP120" i="3"/>
  <c r="AZ120" i="3" s="1"/>
  <c r="AQ99" i="3"/>
  <c r="AQ101" i="3"/>
  <c r="W109" i="3"/>
  <c r="W107" i="3"/>
  <c r="AQ112" i="3"/>
  <c r="AQ119" i="3"/>
  <c r="AQ118" i="3" s="1"/>
  <c r="BA118" i="3" s="1"/>
  <c r="AQ91" i="3"/>
  <c r="AQ93" i="3"/>
  <c r="AG97" i="3"/>
  <c r="AG95" i="3"/>
  <c r="M105" i="3"/>
  <c r="M103" i="3"/>
  <c r="AP113" i="3"/>
  <c r="AZ113" i="3" s="1"/>
  <c r="AG87" i="3"/>
  <c r="AG89" i="3"/>
  <c r="AQ111" i="3" l="1"/>
  <c r="BA111" i="3" s="1"/>
  <c r="AQ113" i="3"/>
  <c r="BA113" i="3" s="1"/>
  <c r="AQ120" i="3"/>
  <c r="BA120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Huawei</author>
  </authors>
  <commentList>
    <comment ref="BB34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BM61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B85" authorId="0" shapeId="0" xr:uid="{00000000-0006-0000-0100-000005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G95" authorId="1" shapeId="0" xr:uid="{E779F77C-B69D-4634-9261-0B5AE3D3B358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Condition for Test 3 applies only to FDD_H (side condition and Cell SSB_RP decrease at same interval with the band group)</t>
        </r>
      </text>
    </comment>
    <comment ref="AQ99" authorId="1" shapeId="0" xr:uid="{39FFE465-79D4-4B00-82B6-A20ADB73ABC9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Condition for Test 3 applies only to FDD_H (side condition and Cell SSB_RP decrease at same interval with the band group)</t>
        </r>
      </text>
    </comment>
    <comment ref="M103" authorId="1" shapeId="0" xr:uid="{80B47BB4-9E6A-4B41-9CBC-E569EAFCCB19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Condition for Test 3 applies only to FDD_H (side condition and Cell SSB_RP decrease at same interval with the band group)</t>
        </r>
      </text>
    </comment>
    <comment ref="W107" authorId="1" shapeId="0" xr:uid="{4C029C82-A4A7-4D3E-9FA4-00EC655A9FE5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Condition for Test 3 applies only to FDD_H (side condition and Cell SSB_RP decrease at same interval with the band group)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Huawei</author>
  </authors>
  <commentList>
    <comment ref="BB34" authorId="0" shapeId="0" xr:uid="{2AAB92D4-0B19-42B5-A3BA-6B3BAC7BE292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BM61" authorId="0" shapeId="0" xr:uid="{2583182A-A275-422F-BBB6-3DCEA9340B17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B85" authorId="0" shapeId="0" xr:uid="{4AB4B28E-B329-4310-9370-60E37D059632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G95" authorId="1" shapeId="0" xr:uid="{CBE93457-28E8-4333-AF4E-EC344C09FDD6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Condition for Test 3 applies only to FDD_H (side condition and Cell SSB_RP decrease at same interval with the band group)</t>
        </r>
      </text>
    </comment>
    <comment ref="AQ99" authorId="1" shapeId="0" xr:uid="{0785E0BB-0C4B-4CE9-B738-88FD09DF4A2B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Condition for Test 3 applies only to FDD_H (side condition and Cell SSB_RP decrease at same interval with the band group)</t>
        </r>
      </text>
    </comment>
    <comment ref="M103" authorId="1" shapeId="0" xr:uid="{DD2AAA11-A62F-4290-AE7D-111FFEC94ABA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Condition for Test 3 applies only to FDD_H (side condition and Cell SSB_RP decrease at same interval with the band group)</t>
        </r>
      </text>
    </comment>
    <comment ref="W107" authorId="1" shapeId="0" xr:uid="{9031FCEC-E286-4F51-B177-857F34595AE2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Condition for Test 3 applies only to FDD_H (side condition and Cell SSB_RP decrease at same interval with the band group)</t>
        </r>
      </text>
    </comment>
  </commentList>
</comments>
</file>

<file path=xl/sharedStrings.xml><?xml version="1.0" encoding="utf-8"?>
<sst xmlns="http://schemas.openxmlformats.org/spreadsheetml/2006/main" count="734" uniqueCount="149">
  <si>
    <t>Comment</t>
  </si>
  <si>
    <t>Units</t>
  </si>
  <si>
    <t>dBm/15kHz</t>
  </si>
  <si>
    <t>Es/Noc</t>
  </si>
  <si>
    <t>dB</t>
  </si>
  <si>
    <t>Absolute power, log</t>
  </si>
  <si>
    <t>Absolute power, linear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</si>
  <si>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</si>
  <si>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</si>
  <si>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</si>
  <si>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</si>
  <si>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</si>
  <si>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</si>
  <si>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</si>
  <si>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</si>
  <si>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</si>
  <si>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</si>
  <si>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</si>
  <si>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</si>
  <si>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</si>
  <si>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</si>
  <si>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</si>
  <si>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</si>
  <si>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</si>
  <si>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</si>
  <si>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</si>
  <si>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</si>
  <si>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</si>
  <si>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</si>
  <si>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</si>
  <si>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</si>
  <si>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</si>
  <si>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</si>
  <si>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</si>
  <si>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</si>
  <si>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</si>
  <si>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power to be within range</t>
  </si>
  <si>
    <t>UE under test</t>
  </si>
  <si>
    <t>Change record</t>
  </si>
  <si>
    <t xml:space="preserve"> </t>
  </si>
  <si>
    <t>Template</t>
  </si>
  <si>
    <t>For calculating sensitivity factors</t>
  </si>
  <si>
    <t>Band group</t>
  </si>
  <si>
    <t>A</t>
  </si>
  <si>
    <t>C</t>
  </si>
  <si>
    <t>D</t>
  </si>
  <si>
    <t>E</t>
  </si>
  <si>
    <t>G</t>
  </si>
  <si>
    <t>H</t>
  </si>
  <si>
    <t>B</t>
  </si>
  <si>
    <t>The following RRM Test cases in 38.533 are based on this template: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</si>
  <si>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</si>
  <si>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</si>
  <si>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</si>
  <si>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</si>
  <si>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</si>
  <si>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</si>
  <si>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</si>
  <si>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dBm/SCS</t>
  </si>
  <si>
    <t>pW/SCS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</si>
  <si>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</si>
  <si>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</si>
  <si>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RB bandwidth</t>
  </si>
  <si>
    <t>dBm/CH BW</t>
  </si>
  <si>
    <t>RBs in Channel Bandwidth</t>
  </si>
  <si>
    <t>dBm/Ch BW</t>
  </si>
  <si>
    <t>Io Freq 1 sensitivity factor</t>
  </si>
  <si>
    <t>Io Freq 1 effect</t>
  </si>
  <si>
    <t>Io Freq 2 sensitivity factor</t>
  </si>
  <si>
    <t>Io Freq 2 effect</t>
  </si>
  <si>
    <t>Io Freq 1 minimum</t>
  </si>
  <si>
    <t>Io Freq 1 nominal</t>
  </si>
  <si>
    <t>Io Freq 1 maximum</t>
  </si>
  <si>
    <t>Io Freq 2 minimum</t>
  </si>
  <si>
    <t>Io Freq 2 nominal</t>
  </si>
  <si>
    <t>Io Freq 2 maximum</t>
  </si>
  <si>
    <t>Subtest 3 is split into variants according to operating fequency band</t>
  </si>
  <si>
    <t>Test 3</t>
  </si>
  <si>
    <t>SS-RSRQ Reported value limits</t>
  </si>
  <si>
    <t>Cell 2 Reported SS-RSRQ minimum</t>
  </si>
  <si>
    <t>Cell 2 Reported SS-RSRQ nominal</t>
  </si>
  <si>
    <t>SSB Es/Iot, nominal</t>
  </si>
  <si>
    <t>For SSB Es/Iot range check</t>
  </si>
  <si>
    <t>Cell 1 SSB Es/Iot sensitivity factor</t>
  </si>
  <si>
    <t>Cell 1 SSB Es/Iot effect</t>
  </si>
  <si>
    <t>SSB Es/Iot to be within range</t>
  </si>
  <si>
    <t>Cell 2 SSB Es/Iot sensitivity factor</t>
  </si>
  <si>
    <t>Cell 2 SSB Es/Iot effect</t>
  </si>
  <si>
    <t>Cell 1 SSB Es/Iot minimum</t>
  </si>
  <si>
    <t>Cell 1 SSB Es/Iot nominal</t>
  </si>
  <si>
    <t>Cell 1 SSB Es/Iot maximum</t>
  </si>
  <si>
    <t>Cell 2 SSB Es/Iot minimum</t>
  </si>
  <si>
    <t>Cell 2 SSB Es/Iot nominal</t>
  </si>
  <si>
    <t>Cell 2 SSB Es/Iot maximum</t>
  </si>
  <si>
    <t>SSB_RP, nominal</t>
  </si>
  <si>
    <t>Cell 1  SSB_RP sensitivity factor</t>
  </si>
  <si>
    <t>Cell 1  SSB_RP effect</t>
  </si>
  <si>
    <t>SSB_RP power to be within range</t>
  </si>
  <si>
    <t>Cell 2  SSB_RP sensitivity factor</t>
  </si>
  <si>
    <t>Cell 2 SSB_RP effect</t>
  </si>
  <si>
    <t>Cell 1  SSB_RP minimum</t>
  </si>
  <si>
    <t>Cell 1 SSB_RP nominal</t>
  </si>
  <si>
    <t>Cell 1   SSB_RP maximum</t>
  </si>
  <si>
    <t>Cell 2 SSB_RP minimum</t>
  </si>
  <si>
    <t>Cell 2 SSB_RP nominal</t>
  </si>
  <si>
    <t>Cell 2 SSB_RP maximum</t>
  </si>
  <si>
    <t>AWGN on Freq 1</t>
  </si>
  <si>
    <t>AWGN on Freq 2</t>
  </si>
  <si>
    <t>Cell#1 on Freq 1</t>
  </si>
  <si>
    <t>Cell#2 on Freq 2</t>
  </si>
  <si>
    <t>v17.12.0</t>
    <phoneticPr fontId="2" type="noConversion"/>
  </si>
  <si>
    <t>Huawei, Hisilicon</t>
    <phoneticPr fontId="2" type="noConversion"/>
  </si>
  <si>
    <t>Template is for 2 NR cells, inter-frequency, subtests 1, 2 and 3. 1Rx RedCap</t>
    <phoneticPr fontId="2" type="noConversion"/>
  </si>
  <si>
    <t>v18.1.0</t>
    <phoneticPr fontId="2" type="noConversion"/>
  </si>
  <si>
    <t>Band group offset</t>
    <phoneticPr fontId="2" type="noConversion"/>
  </si>
  <si>
    <t>TS 38.101-1 Table 5.3.2-1, 15 kHz SCS, 10 MHz Ch BW</t>
    <phoneticPr fontId="2" type="noConversion"/>
  </si>
  <si>
    <t>TS 38.133 Table 3.5.2-1</t>
    <phoneticPr fontId="2" type="noConversion"/>
  </si>
  <si>
    <t>TS 38.211 Clause 4.4.4.1</t>
    <phoneticPr fontId="2" type="noConversion"/>
  </si>
  <si>
    <t>TS 38.533 Table 3A.4.1-2</t>
    <phoneticPr fontId="2" type="noConversion"/>
  </si>
  <si>
    <t>38.133 Table 10.1A.8.1.1-1</t>
    <phoneticPr fontId="2" type="noConversion"/>
  </si>
  <si>
    <t>38.133 Table B.2.16-1, NR_FDD_FR1_H</t>
    <phoneticPr fontId="2" type="noConversion"/>
  </si>
  <si>
    <t>For SSB_RP level range check</t>
    <phoneticPr fontId="2" type="noConversion"/>
  </si>
  <si>
    <t>From TS 38.133 Table 10.1A.6.1.1-1, selected according to SSB Es/Iot, normal condition</t>
    <phoneticPr fontId="2" type="noConversion"/>
  </si>
  <si>
    <t>Extreme conditions</t>
    <phoneticPr fontId="2" type="noConversion"/>
  </si>
  <si>
    <t>For normal conditions</t>
    <phoneticPr fontId="2" type="noConversion"/>
  </si>
  <si>
    <t>TS 38.101-1 Table 5.3.2-1, 30 kHz SCS, 20 MHz Ch BW</t>
    <phoneticPr fontId="2" type="noConversion"/>
  </si>
  <si>
    <t>F</t>
    <phoneticPr fontId="2" type="noConversion"/>
  </si>
  <si>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</si>
  <si>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</si>
  <si>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</si>
  <si>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</si>
  <si>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</si>
  <si>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G</t>
    <phoneticPr fontId="2" type="noConversion"/>
  </si>
  <si>
    <t>H</t>
    <phoneticPr fontId="2" type="noConversion"/>
  </si>
  <si>
    <t>16.7.3.3.1</t>
    <phoneticPr fontId="2" type="noConversion"/>
  </si>
  <si>
    <t>SS-SINR, normal condition, nominal</t>
    <phoneticPr fontId="2" type="noConversion"/>
  </si>
  <si>
    <t>UE SS-SINR reporting accuracy</t>
    <phoneticPr fontId="2" type="noConversion"/>
  </si>
  <si>
    <t>Cell 2 Reported SS-SINR sens factor</t>
    <phoneticPr fontId="2" type="noConversion"/>
  </si>
  <si>
    <t>Cell 2 Reported SS-SINR sens effect</t>
    <phoneticPr fontId="2" type="noConversion"/>
  </si>
  <si>
    <t>38.133 Table 10.1A.12.1.1-1</t>
    <phoneticPr fontId="2" type="noConversion"/>
  </si>
  <si>
    <t>38.133 Table 10.1A.12.1.1-1 (SSB Es/Iot &lt;-3dB) &amp; Table B.2.16-1</t>
    <phoneticPr fontId="2" type="noConversion"/>
  </si>
  <si>
    <t>For extreme conditions, additional 1dB uncertainty is allowed for sub-test 1,2 and 0.5dB for sub-test 3 as specified in 38.133 Table 10.1A.12.1.1-1</t>
    <phoneticPr fontId="2" type="noConversion"/>
  </si>
  <si>
    <t>TS 38.133 Table A.16.7.3.3.2-1, test config 1</t>
  </si>
  <si>
    <t>TS 38.133 Table A.16.7.3.3.2-2</t>
  </si>
  <si>
    <t>Ref: TS 38.133 clause A.16.7.3.3</t>
  </si>
  <si>
    <t>Cell 2  Reported SS-RSRQ maximum</t>
    <phoneticPr fontId="2" type="noConversion"/>
  </si>
  <si>
    <t>For SS-SINR reporting range check</t>
    <phoneticPr fontId="2" type="noConversion"/>
  </si>
  <si>
    <t>TS 38.133 Table A.16.7.3.3.2-1, test config 3</t>
    <phoneticPr fontId="19" type="noConversion"/>
  </si>
  <si>
    <t>Cell 1 Es/Noc and Cell 2 Es/Noc in Test 3 are increased by an amount sufficient to fulfill SSB Es/Iot &gt;= -4dB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</si>
</sst>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0.0"/>
  </numFmts>
  <fonts count="23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5" fillId="0" borderId="0">
      <alignment vertical="center"/>
    </xf>
    <xf numFmtId="0" fontId="20" fillId="0" borderId="0">
      <alignment vertical="center"/>
    </xf>
  </cellStyleXfs>
  <cellXfs count="399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Fill="1" applyBorder="1" applyAlignment="1">
      <alignment horizontal="center"/>
    </xf>
    <xf numFmtId="0" fontId="0" fillId="0" borderId="2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76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2" fontId="0" fillId="0" borderId="4" xfId="0" applyNumberFormat="1" applyFill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Fill="1" applyBorder="1" applyAlignment="1">
      <alignment horizontal="center"/>
    </xf>
    <xf numFmtId="0" fontId="8" fillId="0" borderId="0" xfId="0" applyFont="1"/>
    <xf numFmtId="0" fontId="0" fillId="0" borderId="5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177" fontId="4" fillId="0" borderId="0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 applyFill="1" applyBorder="1"/>
    <xf numFmtId="0" fontId="1" fillId="0" borderId="0" xfId="0" applyFont="1"/>
    <xf numFmtId="0" fontId="0" fillId="0" borderId="5" xfId="0" applyBorder="1"/>
    <xf numFmtId="0" fontId="5" fillId="0" borderId="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6" xfId="0" applyNumberFormat="1" applyFill="1" applyBorder="1" applyAlignment="1">
      <alignment horizontal="center"/>
    </xf>
    <xf numFmtId="2" fontId="0" fillId="0" borderId="7" xfId="0" applyNumberFormat="1" applyFill="1" applyBorder="1" applyAlignment="1">
      <alignment horizontal="center"/>
    </xf>
    <xf numFmtId="176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76" fontId="0" fillId="0" borderId="2" xfId="0" applyNumberForma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3" fillId="0" borderId="2" xfId="0" applyFont="1" applyBorder="1"/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77" fontId="4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Fill="1" applyBorder="1" applyAlignment="1">
      <alignment horizontal="center" wrapText="1"/>
    </xf>
    <xf numFmtId="0" fontId="10" fillId="0" borderId="6" xfId="0" applyFont="1" applyFill="1" applyBorder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9" fillId="0" borderId="4" xfId="0" applyFont="1" applyBorder="1"/>
    <xf numFmtId="0" fontId="10" fillId="0" borderId="2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0" xfId="0" applyFont="1"/>
    <xf numFmtId="0" fontId="12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12" fillId="0" borderId="3" xfId="0" applyFont="1" applyFill="1" applyBorder="1"/>
    <xf numFmtId="0" fontId="12" fillId="0" borderId="3" xfId="0" quotePrefix="1" applyFont="1" applyFill="1" applyBorder="1" applyAlignment="1">
      <alignment horizontal="center"/>
    </xf>
    <xf numFmtId="177" fontId="12" fillId="0" borderId="3" xfId="0" applyNumberFormat="1" applyFont="1" applyFill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4" xfId="0" applyFont="1" applyBorder="1" applyAlignment="1">
      <alignment horizontal="left"/>
    </xf>
    <xf numFmtId="176" fontId="12" fillId="0" borderId="0" xfId="0" applyNumberFormat="1" applyFont="1" applyFill="1" applyBorder="1" applyAlignment="1">
      <alignment horizontal="center"/>
    </xf>
    <xf numFmtId="176" fontId="12" fillId="0" borderId="6" xfId="0" applyNumberFormat="1" applyFont="1" applyFill="1" applyBorder="1" applyAlignment="1">
      <alignment horizontal="center"/>
    </xf>
    <xf numFmtId="176" fontId="13" fillId="0" borderId="0" xfId="0" applyNumberFormat="1" applyFont="1" applyFill="1" applyBorder="1" applyAlignment="1">
      <alignment horizontal="center"/>
    </xf>
    <xf numFmtId="0" fontId="12" fillId="0" borderId="0" xfId="0" applyFont="1" applyFill="1" applyBorder="1"/>
    <xf numFmtId="0" fontId="12" fillId="0" borderId="6" xfId="0" applyFont="1" applyFill="1" applyBorder="1"/>
    <xf numFmtId="0" fontId="13" fillId="0" borderId="8" xfId="0" applyFont="1" applyFill="1" applyBorder="1"/>
    <xf numFmtId="176" fontId="12" fillId="0" borderId="4" xfId="0" applyNumberFormat="1" applyFont="1" applyFill="1" applyBorder="1" applyAlignment="1">
      <alignment horizontal="center"/>
    </xf>
    <xf numFmtId="176" fontId="12" fillId="0" borderId="7" xfId="0" applyNumberFormat="1" applyFont="1" applyFill="1" applyBorder="1" applyAlignment="1">
      <alignment horizontal="center"/>
    </xf>
    <xf numFmtId="176" fontId="13" fillId="0" borderId="4" xfId="0" applyNumberFormat="1" applyFont="1" applyFill="1" applyBorder="1" applyAlignment="1">
      <alignment horizontal="center"/>
    </xf>
    <xf numFmtId="176" fontId="13" fillId="0" borderId="7" xfId="0" applyNumberFormat="1" applyFont="1" applyFill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 applyFill="1" applyBorder="1"/>
    <xf numFmtId="0" fontId="12" fillId="0" borderId="0" xfId="0" applyFont="1" applyBorder="1" applyAlignment="1">
      <alignment horizontal="left"/>
    </xf>
    <xf numFmtId="0" fontId="12" fillId="0" borderId="0" xfId="0" applyFont="1" applyAlignment="1">
      <alignment horizontal="left"/>
    </xf>
    <xf numFmtId="2" fontId="13" fillId="0" borderId="0" xfId="0" applyNumberFormat="1" applyFont="1" applyBorder="1" applyAlignment="1">
      <alignment horizontal="center"/>
    </xf>
    <xf numFmtId="0" fontId="12" fillId="0" borderId="0" xfId="0" applyFont="1" applyBorder="1"/>
    <xf numFmtId="2" fontId="4" fillId="0" borderId="0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2" xfId="0" applyFont="1" applyFill="1" applyBorder="1"/>
    <xf numFmtId="0" fontId="4" fillId="0" borderId="6" xfId="0" quotePrefix="1" applyFont="1" applyFill="1" applyBorder="1" applyAlignment="1">
      <alignment horizontal="center"/>
    </xf>
    <xf numFmtId="177" fontId="4" fillId="0" borderId="0" xfId="0" applyNumberFormat="1" applyFont="1" applyFill="1" applyBorder="1" applyAlignment="1">
      <alignment horizontal="center"/>
    </xf>
    <xf numFmtId="177" fontId="4" fillId="0" borderId="6" xfId="0" applyNumberFormat="1" applyFont="1" applyFill="1" applyBorder="1" applyAlignment="1">
      <alignment horizontal="center"/>
    </xf>
    <xf numFmtId="0" fontId="4" fillId="0" borderId="7" xfId="0" quotePrefix="1" applyFont="1" applyFill="1" applyBorder="1" applyAlignment="1">
      <alignment horizontal="center"/>
    </xf>
    <xf numFmtId="177" fontId="4" fillId="0" borderId="8" xfId="0" applyNumberFormat="1" applyFont="1" applyFill="1" applyBorder="1" applyAlignment="1">
      <alignment horizontal="center"/>
    </xf>
    <xf numFmtId="177" fontId="4" fillId="0" borderId="4" xfId="0" applyNumberFormat="1" applyFont="1" applyFill="1" applyBorder="1" applyAlignment="1">
      <alignment horizontal="center"/>
    </xf>
    <xf numFmtId="177" fontId="4" fillId="0" borderId="7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176" fontId="4" fillId="3" borderId="0" xfId="0" applyNumberFormat="1" applyFont="1" applyFill="1" applyBorder="1" applyAlignment="1">
      <alignment horizontal="center"/>
    </xf>
    <xf numFmtId="176" fontId="4" fillId="3" borderId="6" xfId="0" applyNumberFormat="1" applyFont="1" applyFill="1" applyBorder="1" applyAlignment="1">
      <alignment horizontal="center"/>
    </xf>
    <xf numFmtId="176" fontId="5" fillId="3" borderId="0" xfId="0" applyNumberFormat="1" applyFont="1" applyFill="1" applyBorder="1" applyAlignment="1">
      <alignment horizontal="center"/>
    </xf>
    <xf numFmtId="176" fontId="5" fillId="3" borderId="6" xfId="0" applyNumberFormat="1" applyFont="1" applyFill="1" applyBorder="1" applyAlignment="1">
      <alignment horizontal="center"/>
    </xf>
    <xf numFmtId="0" fontId="5" fillId="0" borderId="2" xfId="0" applyFont="1" applyFill="1" applyBorder="1"/>
    <xf numFmtId="176" fontId="4" fillId="0" borderId="0" xfId="0" applyNumberFormat="1" applyFont="1" applyFill="1" applyBorder="1" applyAlignment="1">
      <alignment horizontal="center"/>
    </xf>
    <xf numFmtId="176" fontId="4" fillId="0" borderId="6" xfId="0" applyNumberFormat="1" applyFont="1" applyFill="1" applyBorder="1" applyAlignment="1">
      <alignment horizontal="center"/>
    </xf>
    <xf numFmtId="176" fontId="1" fillId="0" borderId="0" xfId="0" applyNumberFormat="1" applyFont="1" applyFill="1" applyBorder="1" applyAlignment="1">
      <alignment horizontal="center"/>
    </xf>
    <xf numFmtId="176" fontId="5" fillId="0" borderId="0" xfId="0" applyNumberFormat="1" applyFont="1" applyFill="1" applyBorder="1" applyAlignment="1">
      <alignment horizontal="center"/>
    </xf>
    <xf numFmtId="176" fontId="5" fillId="0" borderId="6" xfId="0" applyNumberFormat="1" applyFont="1" applyFill="1" applyBorder="1" applyAlignment="1">
      <alignment horizontal="center"/>
    </xf>
    <xf numFmtId="0" fontId="11" fillId="0" borderId="6" xfId="0" applyFont="1" applyBorder="1" applyAlignment="1">
      <alignment horizontal="left"/>
    </xf>
    <xf numFmtId="176" fontId="11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" fillId="0" borderId="6" xfId="0" applyFont="1" applyBorder="1" applyAlignment="1">
      <alignment horizontal="left"/>
    </xf>
    <xf numFmtId="176" fontId="1" fillId="0" borderId="6" xfId="0" applyNumberFormat="1" applyFont="1" applyBorder="1" applyAlignment="1">
      <alignment horizontal="left"/>
    </xf>
    <xf numFmtId="0" fontId="4" fillId="0" borderId="4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left"/>
    </xf>
    <xf numFmtId="0" fontId="14" fillId="0" borderId="2" xfId="0" applyFont="1" applyBorder="1"/>
    <xf numFmtId="176" fontId="4" fillId="0" borderId="2" xfId="0" applyNumberFormat="1" applyFont="1" applyBorder="1" applyAlignment="1">
      <alignment horizontal="center"/>
    </xf>
    <xf numFmtId="176" fontId="4" fillId="0" borderId="0" xfId="0" applyNumberFormat="1" applyFont="1" applyBorder="1" applyAlignment="1">
      <alignment horizontal="center"/>
    </xf>
    <xf numFmtId="176" fontId="4" fillId="0" borderId="6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177" fontId="5" fillId="0" borderId="2" xfId="0" applyNumberFormat="1" applyFont="1" applyBorder="1" applyAlignment="1">
      <alignment horizontal="center"/>
    </xf>
    <xf numFmtId="177" fontId="5" fillId="0" borderId="0" xfId="0" applyNumberFormat="1" applyFont="1" applyBorder="1" applyAlignment="1">
      <alignment horizontal="center"/>
    </xf>
    <xf numFmtId="0" fontId="4" fillId="0" borderId="8" xfId="0" applyFont="1" applyBorder="1"/>
    <xf numFmtId="0" fontId="4" fillId="0" borderId="4" xfId="0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0" xfId="0" applyNumberFormat="1" applyFont="1" applyFill="1" applyBorder="1" applyAlignment="1">
      <alignment horizontal="center"/>
    </xf>
    <xf numFmtId="0" fontId="4" fillId="0" borderId="0" xfId="0" applyFont="1" applyBorder="1"/>
    <xf numFmtId="0" fontId="4" fillId="0" borderId="6" xfId="0" applyFont="1" applyBorder="1"/>
    <xf numFmtId="0" fontId="4" fillId="3" borderId="0" xfId="0" applyFont="1" applyFill="1" applyBorder="1"/>
    <xf numFmtId="0" fontId="4" fillId="3" borderId="6" xfId="0" applyFont="1" applyFill="1" applyBorder="1"/>
    <xf numFmtId="176" fontId="4" fillId="0" borderId="6" xfId="0" applyNumberFormat="1" applyFont="1" applyFill="1" applyBorder="1" applyAlignment="1">
      <alignment horizontal="left"/>
    </xf>
    <xf numFmtId="0" fontId="4" fillId="0" borderId="0" xfId="0" applyFont="1" applyFill="1" applyBorder="1"/>
    <xf numFmtId="0" fontId="4" fillId="0" borderId="6" xfId="0" applyFont="1" applyFill="1" applyBorder="1"/>
    <xf numFmtId="1" fontId="1" fillId="2" borderId="0" xfId="0" applyNumberFormat="1" applyFont="1" applyFill="1" applyBorder="1" applyAlignment="1">
      <alignment horizontal="center"/>
    </xf>
    <xf numFmtId="177" fontId="4" fillId="3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177" fontId="0" fillId="0" borderId="0" xfId="0" applyNumberFormat="1" applyBorder="1" applyAlignment="1">
      <alignment horizontal="center"/>
    </xf>
    <xf numFmtId="177" fontId="0" fillId="0" borderId="6" xfId="0" applyNumberFormat="1" applyBorder="1" applyAlignment="1">
      <alignment horizontal="center"/>
    </xf>
    <xf numFmtId="0" fontId="0" fillId="0" borderId="6" xfId="0" applyBorder="1" applyAlignment="1">
      <alignment horizontal="left"/>
    </xf>
    <xf numFmtId="176" fontId="0" fillId="0" borderId="6" xfId="0" applyNumberFormat="1" applyBorder="1" applyAlignment="1">
      <alignment horizontal="left"/>
    </xf>
    <xf numFmtId="0" fontId="1" fillId="0" borderId="8" xfId="0" applyFont="1" applyFill="1" applyBorder="1"/>
    <xf numFmtId="176" fontId="0" fillId="0" borderId="10" xfId="0" applyNumberFormat="1" applyBorder="1" applyAlignment="1">
      <alignment horizontal="left"/>
    </xf>
    <xf numFmtId="176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Fill="1" applyBorder="1"/>
    <xf numFmtId="0" fontId="1" fillId="0" borderId="2" xfId="0" applyFont="1" applyBorder="1"/>
    <xf numFmtId="0" fontId="0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5" xfId="0" applyBorder="1" applyAlignment="1">
      <alignment horizontal="center"/>
    </xf>
    <xf numFmtId="3" fontId="5" fillId="0" borderId="0" xfId="0" applyNumberFormat="1" applyFont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2" fontId="1" fillId="4" borderId="0" xfId="0" applyNumberFormat="1" applyFont="1" applyFill="1" applyBorder="1" applyAlignment="1">
      <alignment horizontal="center"/>
    </xf>
    <xf numFmtId="2" fontId="0" fillId="4" borderId="0" xfId="0" applyNumberFormat="1" applyFill="1" applyBorder="1" applyAlignment="1">
      <alignment horizontal="center"/>
    </xf>
    <xf numFmtId="0" fontId="0" fillId="0" borderId="2" xfId="0" applyFont="1" applyBorder="1"/>
    <xf numFmtId="0" fontId="0" fillId="0" borderId="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6" xfId="0" applyFont="1" applyBorder="1" applyAlignment="1">
      <alignment horizontal="left"/>
    </xf>
    <xf numFmtId="176" fontId="0" fillId="0" borderId="6" xfId="0" applyNumberFormat="1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0" fontId="4" fillId="0" borderId="4" xfId="0" quotePrefix="1" applyFont="1" applyFill="1" applyBorder="1" applyAlignment="1">
      <alignment horizontal="center"/>
    </xf>
    <xf numFmtId="0" fontId="16" fillId="0" borderId="5" xfId="1" applyFont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12" fillId="0" borderId="10" xfId="0" applyFont="1" applyFill="1" applyBorder="1"/>
    <xf numFmtId="0" fontId="12" fillId="0" borderId="10" xfId="0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"/>
    </xf>
    <xf numFmtId="0" fontId="5" fillId="0" borderId="9" xfId="1" applyFont="1" applyFill="1" applyBorder="1" applyAlignment="1">
      <alignment horizontal="center"/>
    </xf>
    <xf numFmtId="0" fontId="5" fillId="0" borderId="10" xfId="1" applyFont="1" applyFill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76" fontId="5" fillId="0" borderId="10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3" borderId="10" xfId="1" applyFont="1" applyFill="1" applyBorder="1" applyAlignment="1"/>
    <xf numFmtId="176" fontId="5" fillId="3" borderId="10" xfId="1" applyNumberFormat="1" applyFont="1" applyFill="1" applyBorder="1" applyAlignment="1">
      <alignment horizontal="center"/>
    </xf>
    <xf numFmtId="176" fontId="0" fillId="5" borderId="10" xfId="0" applyNumberFormat="1" applyFont="1" applyFill="1" applyBorder="1" applyAlignment="1">
      <alignment horizontal="left"/>
    </xf>
    <xf numFmtId="0" fontId="17" fillId="0" borderId="10" xfId="1" applyFont="1" applyFill="1" applyBorder="1" applyAlignment="1">
      <alignment horizontal="left"/>
    </xf>
    <xf numFmtId="0" fontId="17" fillId="0" borderId="10" xfId="1" applyFont="1" applyBorder="1" applyAlignment="1"/>
    <xf numFmtId="0" fontId="17" fillId="0" borderId="10" xfId="1" applyFont="1" applyFill="1" applyBorder="1" applyAlignment="1"/>
    <xf numFmtId="176" fontId="0" fillId="0" borderId="10" xfId="0" applyNumberFormat="1" applyFont="1" applyFill="1" applyBorder="1" applyAlignment="1">
      <alignment horizontal="left"/>
    </xf>
    <xf numFmtId="2" fontId="4" fillId="4" borderId="0" xfId="0" applyNumberFormat="1" applyFont="1" applyFill="1" applyBorder="1" applyAlignment="1">
      <alignment horizontal="center"/>
    </xf>
    <xf numFmtId="2" fontId="0" fillId="4" borderId="0" xfId="0" applyNumberFormat="1" applyFont="1" applyFill="1" applyBorder="1" applyAlignment="1">
      <alignment horizontal="center"/>
    </xf>
    <xf numFmtId="0" fontId="0" fillId="3" borderId="6" xfId="0" applyFont="1" applyFill="1" applyBorder="1" applyAlignment="1">
      <alignment horizontal="center"/>
    </xf>
    <xf numFmtId="0" fontId="0" fillId="0" borderId="2" xfId="0" applyFont="1" applyFill="1" applyBorder="1"/>
    <xf numFmtId="0" fontId="0" fillId="0" borderId="2" xfId="0" applyFont="1" applyBorder="1" applyAlignment="1">
      <alignment horizontal="left"/>
    </xf>
    <xf numFmtId="1" fontId="2" fillId="0" borderId="0" xfId="0" applyNumberFormat="1" applyFont="1" applyFill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8" xfId="0" applyFont="1" applyFill="1" applyBorder="1" applyAlignment="1"/>
    <xf numFmtId="0" fontId="0" fillId="0" borderId="11" xfId="0" applyBorder="1" applyAlignment="1">
      <alignment horizontal="left"/>
    </xf>
    <xf numFmtId="176" fontId="4" fillId="6" borderId="0" xfId="0" applyNumberFormat="1" applyFont="1" applyFill="1" applyBorder="1" applyAlignment="1">
      <alignment horizontal="center"/>
    </xf>
    <xf numFmtId="176" fontId="5" fillId="6" borderId="0" xfId="0" applyNumberFormat="1" applyFont="1" applyFill="1" applyBorder="1" applyAlignment="1">
      <alignment horizontal="center"/>
    </xf>
    <xf numFmtId="176" fontId="5" fillId="6" borderId="6" xfId="0" applyNumberFormat="1" applyFont="1" applyFill="1" applyBorder="1" applyAlignment="1">
      <alignment horizontal="center"/>
    </xf>
    <xf numFmtId="0" fontId="0" fillId="0" borderId="0" xfId="0" applyFont="1" applyFill="1"/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4" fillId="0" borderId="3" xfId="0" applyFont="1" applyBorder="1" applyAlignment="1">
      <alignment horizontal="center"/>
    </xf>
    <xf numFmtId="1" fontId="0" fillId="4" borderId="2" xfId="0" applyNumberFormat="1" applyFill="1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0" xfId="0" quotePrefix="1" applyNumberFormat="1" applyFont="1" applyBorder="1" applyAlignment="1">
      <alignment horizontal="center"/>
    </xf>
    <xf numFmtId="0" fontId="5" fillId="0" borderId="13" xfId="0" applyFont="1" applyFill="1" applyBorder="1" applyAlignment="1">
      <alignment horizontal="center"/>
    </xf>
    <xf numFmtId="0" fontId="10" fillId="0" borderId="13" xfId="0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2" fontId="0" fillId="4" borderId="13" xfId="0" applyNumberFormat="1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5" xfId="0" applyFont="1" applyFill="1" applyBorder="1" applyAlignment="1">
      <alignment horizontal="center"/>
    </xf>
    <xf numFmtId="0" fontId="10" fillId="0" borderId="15" xfId="0" applyFont="1" applyFill="1" applyBorder="1" applyAlignment="1">
      <alignment horizontal="center"/>
    </xf>
    <xf numFmtId="0" fontId="0" fillId="0" borderId="15" xfId="0" applyBorder="1" applyAlignment="1">
      <alignment horizontal="center"/>
    </xf>
    <xf numFmtId="2" fontId="0" fillId="4" borderId="15" xfId="0" applyNumberForma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10" fillId="0" borderId="15" xfId="0" applyFont="1" applyFill="1" applyBorder="1" applyAlignment="1">
      <alignment horizontal="center" wrapText="1"/>
    </xf>
    <xf numFmtId="1" fontId="2" fillId="0" borderId="15" xfId="0" applyNumberFormat="1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2" fontId="0" fillId="0" borderId="13" xfId="0" applyNumberFormat="1" applyFill="1" applyBorder="1" applyAlignment="1">
      <alignment horizontal="center"/>
    </xf>
    <xf numFmtId="2" fontId="0" fillId="0" borderId="12" xfId="0" applyNumberFormat="1" applyFill="1" applyBorder="1" applyAlignment="1">
      <alignment horizontal="center"/>
    </xf>
    <xf numFmtId="0" fontId="2" fillId="0" borderId="15" xfId="0" applyFont="1" applyFill="1" applyBorder="1" applyAlignment="1">
      <alignment horizontal="center"/>
    </xf>
    <xf numFmtId="2" fontId="0" fillId="0" borderId="15" xfId="0" applyNumberFormat="1" applyFill="1" applyBorder="1" applyAlignment="1">
      <alignment horizontal="center"/>
    </xf>
    <xf numFmtId="2" fontId="0" fillId="0" borderId="14" xfId="0" applyNumberFormat="1" applyFill="1" applyBorder="1" applyAlignment="1">
      <alignment horizontal="center"/>
    </xf>
    <xf numFmtId="177" fontId="0" fillId="0" borderId="15" xfId="0" applyNumberFormat="1" applyBorder="1" applyAlignment="1">
      <alignment horizontal="center"/>
    </xf>
    <xf numFmtId="176" fontId="0" fillId="0" borderId="13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176" fontId="0" fillId="0" borderId="15" xfId="0" applyNumberFormat="1" applyBorder="1" applyAlignment="1">
      <alignment horizontal="center"/>
    </xf>
    <xf numFmtId="2" fontId="0" fillId="0" borderId="14" xfId="0" applyNumberFormat="1" applyBorder="1" applyAlignment="1">
      <alignment horizontal="center"/>
    </xf>
    <xf numFmtId="2" fontId="4" fillId="0" borderId="13" xfId="0" applyNumberFormat="1" applyFont="1" applyBorder="1" applyAlignment="1">
      <alignment horizontal="center"/>
    </xf>
    <xf numFmtId="2" fontId="0" fillId="0" borderId="13" xfId="0" quotePrefix="1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2" fontId="0" fillId="0" borderId="15" xfId="0" quotePrefix="1" applyNumberFormat="1" applyFont="1" applyBorder="1" applyAlignment="1">
      <alignment horizontal="center"/>
    </xf>
    <xf numFmtId="177" fontId="4" fillId="4" borderId="13" xfId="0" applyNumberFormat="1" applyFont="1" applyFill="1" applyBorder="1" applyAlignment="1">
      <alignment horizontal="center"/>
    </xf>
    <xf numFmtId="177" fontId="4" fillId="0" borderId="13" xfId="0" applyNumberFormat="1" applyFont="1" applyFill="1" applyBorder="1" applyAlignment="1">
      <alignment horizontal="center"/>
    </xf>
    <xf numFmtId="177" fontId="4" fillId="0" borderId="12" xfId="0" applyNumberFormat="1" applyFont="1" applyFill="1" applyBorder="1" applyAlignment="1">
      <alignment horizontal="center"/>
    </xf>
    <xf numFmtId="177" fontId="4" fillId="0" borderId="15" xfId="0" applyNumberFormat="1" applyFont="1" applyFill="1" applyBorder="1" applyAlignment="1">
      <alignment horizontal="center"/>
    </xf>
    <xf numFmtId="177" fontId="4" fillId="0" borderId="14" xfId="0" applyNumberFormat="1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4" borderId="13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177" fontId="4" fillId="4" borderId="12" xfId="0" applyNumberFormat="1" applyFont="1" applyFill="1" applyBorder="1" applyAlignment="1">
      <alignment horizontal="center"/>
    </xf>
    <xf numFmtId="176" fontId="4" fillId="0" borderId="16" xfId="0" applyNumberFormat="1" applyFont="1" applyFill="1" applyBorder="1" applyAlignment="1">
      <alignment horizontal="center"/>
    </xf>
    <xf numFmtId="0" fontId="4" fillId="0" borderId="16" xfId="0" applyFont="1" applyBorder="1" applyAlignment="1">
      <alignment horizontal="center"/>
    </xf>
    <xf numFmtId="176" fontId="4" fillId="0" borderId="17" xfId="0" applyNumberFormat="1" applyFont="1" applyBorder="1" applyAlignment="1">
      <alignment horizontal="center"/>
    </xf>
    <xf numFmtId="176" fontId="4" fillId="3" borderId="13" xfId="0" applyNumberFormat="1" applyFont="1" applyFill="1" applyBorder="1" applyAlignment="1">
      <alignment horizontal="center"/>
    </xf>
    <xf numFmtId="176" fontId="4" fillId="6" borderId="13" xfId="0" applyNumberFormat="1" applyFont="1" applyFill="1" applyBorder="1" applyAlignment="1">
      <alignment horizontal="center"/>
    </xf>
    <xf numFmtId="176" fontId="4" fillId="0" borderId="13" xfId="0" applyNumberFormat="1" applyFont="1" applyFill="1" applyBorder="1" applyAlignment="1">
      <alignment horizontal="center"/>
    </xf>
    <xf numFmtId="0" fontId="12" fillId="0" borderId="13" xfId="0" applyFont="1" applyFill="1" applyBorder="1"/>
    <xf numFmtId="176" fontId="12" fillId="0" borderId="13" xfId="0" applyNumberFormat="1" applyFont="1" applyFill="1" applyBorder="1" applyAlignment="1">
      <alignment horizontal="center"/>
    </xf>
    <xf numFmtId="176" fontId="12" fillId="0" borderId="12" xfId="0" applyNumberFormat="1" applyFont="1" applyFill="1" applyBorder="1" applyAlignment="1">
      <alignment horizontal="center"/>
    </xf>
    <xf numFmtId="176" fontId="4" fillId="3" borderId="15" xfId="0" applyNumberFormat="1" applyFont="1" applyFill="1" applyBorder="1" applyAlignment="1">
      <alignment horizontal="center"/>
    </xf>
    <xf numFmtId="176" fontId="4" fillId="6" borderId="15" xfId="0" applyNumberFormat="1" applyFont="1" applyFill="1" applyBorder="1" applyAlignment="1">
      <alignment horizontal="center"/>
    </xf>
    <xf numFmtId="176" fontId="4" fillId="0" borderId="15" xfId="0" applyNumberFormat="1" applyFont="1" applyFill="1" applyBorder="1" applyAlignment="1">
      <alignment horizontal="center"/>
    </xf>
    <xf numFmtId="0" fontId="12" fillId="0" borderId="15" xfId="0" applyFont="1" applyFill="1" applyBorder="1"/>
    <xf numFmtId="176" fontId="12" fillId="0" borderId="15" xfId="0" applyNumberFormat="1" applyFont="1" applyFill="1" applyBorder="1" applyAlignment="1">
      <alignment horizontal="center"/>
    </xf>
    <xf numFmtId="176" fontId="12" fillId="0" borderId="14" xfId="0" applyNumberFormat="1" applyFont="1" applyFill="1" applyBorder="1" applyAlignment="1">
      <alignment horizontal="center"/>
    </xf>
    <xf numFmtId="176" fontId="1" fillId="0" borderId="13" xfId="0" applyNumberFormat="1" applyFont="1" applyFill="1" applyBorder="1" applyAlignment="1">
      <alignment horizontal="center"/>
    </xf>
    <xf numFmtId="176" fontId="1" fillId="0" borderId="15" xfId="0" applyNumberFormat="1" applyFont="1" applyFill="1" applyBorder="1" applyAlignment="1">
      <alignment horizontal="center"/>
    </xf>
    <xf numFmtId="176" fontId="5" fillId="6" borderId="13" xfId="0" applyNumberFormat="1" applyFont="1" applyFill="1" applyBorder="1" applyAlignment="1">
      <alignment horizontal="center"/>
    </xf>
    <xf numFmtId="176" fontId="5" fillId="0" borderId="13" xfId="0" applyNumberFormat="1" applyFont="1" applyFill="1" applyBorder="1" applyAlignment="1">
      <alignment horizontal="center"/>
    </xf>
    <xf numFmtId="176" fontId="5" fillId="3" borderId="13" xfId="0" applyNumberFormat="1" applyFont="1" applyFill="1" applyBorder="1" applyAlignment="1">
      <alignment horizontal="center"/>
    </xf>
    <xf numFmtId="176" fontId="13" fillId="0" borderId="12" xfId="0" applyNumberFormat="1" applyFont="1" applyFill="1" applyBorder="1" applyAlignment="1">
      <alignment horizontal="center"/>
    </xf>
    <xf numFmtId="176" fontId="5" fillId="6" borderId="15" xfId="0" applyNumberFormat="1" applyFont="1" applyFill="1" applyBorder="1" applyAlignment="1">
      <alignment horizontal="center"/>
    </xf>
    <xf numFmtId="176" fontId="5" fillId="0" borderId="15" xfId="0" applyNumberFormat="1" applyFont="1" applyFill="1" applyBorder="1" applyAlignment="1">
      <alignment horizontal="center"/>
    </xf>
    <xf numFmtId="176" fontId="5" fillId="3" borderId="15" xfId="0" applyNumberFormat="1" applyFont="1" applyFill="1" applyBorder="1" applyAlignment="1">
      <alignment horizontal="center"/>
    </xf>
    <xf numFmtId="176" fontId="13" fillId="0" borderId="14" xfId="0" applyNumberFormat="1" applyFont="1" applyFill="1" applyBorder="1" applyAlignment="1">
      <alignment horizontal="center"/>
    </xf>
    <xf numFmtId="2" fontId="4" fillId="0" borderId="13" xfId="0" applyNumberFormat="1" applyFont="1" applyFill="1" applyBorder="1" applyAlignment="1">
      <alignment horizontal="center"/>
    </xf>
    <xf numFmtId="2" fontId="4" fillId="4" borderId="13" xfId="0" applyNumberFormat="1" applyFont="1" applyFill="1" applyBorder="1" applyAlignment="1">
      <alignment horizontal="center"/>
    </xf>
    <xf numFmtId="2" fontId="5" fillId="0" borderId="13" xfId="0" applyNumberFormat="1" applyFont="1" applyFill="1" applyBorder="1" applyAlignment="1">
      <alignment horizontal="center"/>
    </xf>
    <xf numFmtId="176" fontId="4" fillId="0" borderId="13" xfId="0" applyNumberFormat="1" applyFont="1" applyBorder="1" applyAlignment="1">
      <alignment horizontal="center"/>
    </xf>
    <xf numFmtId="2" fontId="4" fillId="0" borderId="15" xfId="0" applyNumberFormat="1" applyFont="1" applyFill="1" applyBorder="1" applyAlignment="1">
      <alignment horizontal="center"/>
    </xf>
    <xf numFmtId="2" fontId="4" fillId="4" borderId="15" xfId="0" applyNumberFormat="1" applyFont="1" applyFill="1" applyBorder="1" applyAlignment="1">
      <alignment horizontal="center"/>
    </xf>
    <xf numFmtId="2" fontId="5" fillId="0" borderId="15" xfId="0" applyNumberFormat="1" applyFont="1" applyFill="1" applyBorder="1" applyAlignment="1">
      <alignment horizontal="center"/>
    </xf>
    <xf numFmtId="176" fontId="4" fillId="0" borderId="15" xfId="0" applyNumberFormat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2" fontId="0" fillId="4" borderId="13" xfId="0" applyNumberFormat="1" applyFont="1" applyFill="1" applyBorder="1" applyAlignment="1">
      <alignment horizontal="center"/>
    </xf>
    <xf numFmtId="2" fontId="0" fillId="4" borderId="15" xfId="0" applyNumberFormat="1" applyFont="1" applyFill="1" applyBorder="1" applyAlignment="1">
      <alignment horizontal="center"/>
    </xf>
    <xf numFmtId="2" fontId="4" fillId="3" borderId="13" xfId="0" applyNumberFormat="1" applyFont="1" applyFill="1" applyBorder="1" applyAlignment="1">
      <alignment horizontal="center"/>
    </xf>
    <xf numFmtId="0" fontId="4" fillId="0" borderId="13" xfId="0" applyFont="1" applyBorder="1"/>
    <xf numFmtId="2" fontId="4" fillId="2" borderId="13" xfId="0" applyNumberFormat="1" applyFont="1" applyFill="1" applyBorder="1" applyAlignment="1">
      <alignment horizontal="center"/>
    </xf>
    <xf numFmtId="0" fontId="4" fillId="3" borderId="13" xfId="0" applyFont="1" applyFill="1" applyBorder="1"/>
    <xf numFmtId="2" fontId="4" fillId="3" borderId="15" xfId="0" applyNumberFormat="1" applyFont="1" applyFill="1" applyBorder="1" applyAlignment="1">
      <alignment horizontal="center"/>
    </xf>
    <xf numFmtId="0" fontId="4" fillId="0" borderId="15" xfId="0" applyFont="1" applyBorder="1"/>
    <xf numFmtId="2" fontId="4" fillId="2" borderId="15" xfId="0" applyNumberFormat="1" applyFont="1" applyFill="1" applyBorder="1" applyAlignment="1">
      <alignment horizontal="center"/>
    </xf>
    <xf numFmtId="0" fontId="4" fillId="3" borderId="15" xfId="0" applyFont="1" applyFill="1" applyBorder="1"/>
    <xf numFmtId="0" fontId="4" fillId="0" borderId="13" xfId="0" applyFont="1" applyFill="1" applyBorder="1"/>
    <xf numFmtId="0" fontId="4" fillId="0" borderId="15" xfId="0" applyFont="1" applyFill="1" applyBorder="1"/>
    <xf numFmtId="0" fontId="0" fillId="0" borderId="13" xfId="0" applyFont="1" applyFill="1" applyBorder="1"/>
    <xf numFmtId="1" fontId="1" fillId="2" borderId="13" xfId="0" applyNumberFormat="1" applyFont="1" applyFill="1" applyBorder="1" applyAlignment="1">
      <alignment horizontal="center"/>
    </xf>
    <xf numFmtId="177" fontId="4" fillId="3" borderId="13" xfId="0" applyNumberFormat="1" applyFont="1" applyFill="1" applyBorder="1" applyAlignment="1">
      <alignment horizontal="center"/>
    </xf>
    <xf numFmtId="1" fontId="1" fillId="2" borderId="15" xfId="0" applyNumberFormat="1" applyFont="1" applyFill="1" applyBorder="1" applyAlignment="1">
      <alignment horizontal="center"/>
    </xf>
    <xf numFmtId="177" fontId="4" fillId="3" borderId="15" xfId="0" applyNumberFormat="1" applyFont="1" applyFill="1" applyBorder="1" applyAlignment="1">
      <alignment horizontal="center"/>
    </xf>
    <xf numFmtId="2" fontId="0" fillId="0" borderId="13" xfId="0" applyNumberFormat="1" applyFont="1" applyBorder="1" applyAlignment="1">
      <alignment horizontal="center"/>
    </xf>
    <xf numFmtId="2" fontId="0" fillId="0" borderId="15" xfId="0" applyNumberFormat="1" applyFont="1" applyBorder="1" applyAlignment="1">
      <alignment horizontal="center"/>
    </xf>
    <xf numFmtId="2" fontId="0" fillId="0" borderId="0" xfId="0" applyNumberFormat="1" applyFont="1" applyBorder="1" applyAlignment="1">
      <alignment horizontal="center"/>
    </xf>
    <xf numFmtId="2" fontId="0" fillId="0" borderId="17" xfId="0" applyNumberFormat="1" applyFont="1" applyBorder="1" applyAlignment="1">
      <alignment horizontal="center"/>
    </xf>
    <xf numFmtId="2" fontId="0" fillId="0" borderId="17" xfId="0" quotePrefix="1" applyNumberFormat="1" applyFont="1" applyBorder="1" applyAlignment="1">
      <alignment horizontal="center"/>
    </xf>
    <xf numFmtId="2" fontId="4" fillId="0" borderId="18" xfId="0" applyNumberFormat="1" applyFont="1" applyBorder="1" applyAlignment="1">
      <alignment horizontal="center"/>
    </xf>
    <xf numFmtId="2" fontId="0" fillId="0" borderId="18" xfId="0" applyNumberFormat="1" applyBorder="1" applyAlignment="1">
      <alignment horizontal="center"/>
    </xf>
    <xf numFmtId="0" fontId="0" fillId="0" borderId="19" xfId="0" applyBorder="1"/>
    <xf numFmtId="0" fontId="1" fillId="0" borderId="19" xfId="0" applyFont="1" applyBorder="1"/>
    <xf numFmtId="0" fontId="0" fillId="0" borderId="19" xfId="0" applyBorder="1" applyAlignment="1">
      <alignment horizontal="left"/>
    </xf>
    <xf numFmtId="0" fontId="4" fillId="0" borderId="8" xfId="0" applyFont="1" applyFill="1" applyBorder="1"/>
    <xf numFmtId="0" fontId="4" fillId="0" borderId="7" xfId="0" applyFont="1" applyFill="1" applyBorder="1" applyAlignment="1">
      <alignment horizontal="center"/>
    </xf>
    <xf numFmtId="0" fontId="4" fillId="0" borderId="4" xfId="0" applyFont="1" applyFill="1" applyBorder="1"/>
    <xf numFmtId="0" fontId="4" fillId="0" borderId="7" xfId="0" applyFont="1" applyFill="1" applyBorder="1"/>
    <xf numFmtId="2" fontId="4" fillId="0" borderId="8" xfId="0" applyNumberFormat="1" applyFont="1" applyFill="1" applyBorder="1" applyAlignment="1">
      <alignment horizontal="center"/>
    </xf>
    <xf numFmtId="2" fontId="4" fillId="0" borderId="4" xfId="0" applyNumberFormat="1" applyFont="1" applyFill="1" applyBorder="1" applyAlignment="1">
      <alignment horizontal="center"/>
    </xf>
    <xf numFmtId="2" fontId="4" fillId="0" borderId="7" xfId="0" applyNumberFormat="1" applyFont="1" applyFill="1" applyBorder="1" applyAlignment="1">
      <alignment horizontal="center"/>
    </xf>
    <xf numFmtId="0" fontId="0" fillId="0" borderId="4" xfId="0" applyBorder="1"/>
    <xf numFmtId="1" fontId="1" fillId="0" borderId="4" xfId="0" applyNumberFormat="1" applyFont="1" applyFill="1" applyBorder="1" applyAlignment="1">
      <alignment horizontal="center"/>
    </xf>
    <xf numFmtId="176" fontId="4" fillId="0" borderId="7" xfId="0" applyNumberFormat="1" applyFont="1" applyFill="1" applyBorder="1" applyAlignment="1">
      <alignment horizontal="left"/>
    </xf>
    <xf numFmtId="177" fontId="4" fillId="3" borderId="17" xfId="0" applyNumberFormat="1" applyFont="1" applyFill="1" applyBorder="1" applyAlignment="1">
      <alignment horizontal="center"/>
    </xf>
    <xf numFmtId="176" fontId="5" fillId="3" borderId="6" xfId="1" applyNumberFormat="1" applyFont="1" applyFill="1" applyBorder="1" applyAlignment="1">
      <alignment horizontal="center"/>
    </xf>
    <xf numFmtId="0" fontId="4" fillId="3" borderId="6" xfId="1" applyFont="1" applyFill="1" applyBorder="1" applyAlignment="1"/>
    <xf numFmtId="177" fontId="4" fillId="0" borderId="6" xfId="0" applyNumberFormat="1" applyFont="1" applyBorder="1" applyAlignment="1">
      <alignment horizontal="center"/>
    </xf>
    <xf numFmtId="2" fontId="1" fillId="0" borderId="6" xfId="0" applyNumberFormat="1" applyFont="1" applyFill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77" fontId="5" fillId="0" borderId="6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176" fontId="4" fillId="3" borderId="17" xfId="0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2" fontId="4" fillId="0" borderId="17" xfId="0" applyNumberFormat="1" applyFont="1" applyBorder="1" applyAlignment="1">
      <alignment horizontal="center"/>
    </xf>
    <xf numFmtId="0" fontId="4" fillId="0" borderId="16" xfId="0" applyFont="1" applyFill="1" applyBorder="1" applyAlignment="1">
      <alignment horizontal="center"/>
    </xf>
    <xf numFmtId="177" fontId="4" fillId="4" borderId="4" xfId="0" applyNumberFormat="1" applyFont="1" applyFill="1" applyBorder="1" applyAlignment="1">
      <alignment horizontal="center"/>
    </xf>
    <xf numFmtId="177" fontId="4" fillId="4" borderId="14" xfId="0" applyNumberFormat="1" applyFont="1" applyFill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6" xfId="0" applyNumberFormat="1" applyFont="1" applyBorder="1" applyAlignment="1">
      <alignment horizontal="center"/>
    </xf>
    <xf numFmtId="2" fontId="0" fillId="0" borderId="6" xfId="0" quotePrefix="1" applyNumberFormat="1" applyFont="1" applyBorder="1" applyAlignment="1">
      <alignment horizontal="center"/>
    </xf>
    <xf numFmtId="0" fontId="0" fillId="0" borderId="17" xfId="0" applyBorder="1" applyAlignment="1">
      <alignment horizontal="center"/>
    </xf>
    <xf numFmtId="1" fontId="1" fillId="2" borderId="17" xfId="0" applyNumberFormat="1" applyFont="1" applyFill="1" applyBorder="1" applyAlignment="1">
      <alignment horizontal="center"/>
    </xf>
    <xf numFmtId="2" fontId="4" fillId="3" borderId="17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</cellXfs>
  <cellStyles count="3">
    <cellStyle name="常规" xfId="0" builtinId="0"/>
    <cellStyle name="常规 2" xfId="1" xr:uid="{00000000-0005-0000-0000-000001000000}"/>
    <cellStyle name="常规 3" xfId="2" xr:uid="{E4BD4F84-EE41-4BF7-A2E6-2C0617D743B5}"/>
  </cellStyles>
  <dxfs count="4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zoomScale="130" zoomScaleNormal="130" workbookViewId="0">
      <selection activeCell="B5" sqref="B5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4" width="9.7109375" style="72" customWidth="1"/>
    <col min="5" max="5" width="12" style="72" customWidth="1"/>
    <col min="6" max="6" width="23.7109375" style="28" customWidth="1"/>
    <col min="7" max="7" width="9.7109375" customWidth="1"/>
    <col min="8" max="8" width="32.7109375" style="21" customWidth="1"/>
  </cols>
  <sheetData>
    <row r="1" spans="1:8" x14ac:dyDescent="0.2">
      <c r="A1" s="40" t="s">
        <v>38</v>
      </c>
    </row>
    <row r="3" spans="1:8" x14ac:dyDescent="0.2">
      <c r="A3" s="40" t="s">
        <v>40</v>
      </c>
      <c r="B3" t="s">
        <v>112</v>
      </c>
    </row>
    <row r="4" spans="1:8" x14ac:dyDescent="0.2">
      <c r="A4" s="40"/>
      <c r="B4" t="s">
        <v>76</v>
      </c>
      <c r="F4"/>
      <c r="H4"/>
    </row>
    <row r="5" spans="1:8" x14ac:dyDescent="0.2">
      <c r="A5" s="40"/>
      <c r="F5"/>
      <c r="H5"/>
    </row>
    <row r="6" spans="1:8" x14ac:dyDescent="0.2">
      <c r="C6" s="40" t="s">
        <v>26</v>
      </c>
      <c r="D6" s="196">
        <v>38133</v>
      </c>
      <c r="E6" s="196">
        <v>38533</v>
      </c>
      <c r="F6" s="40" t="s">
        <v>27</v>
      </c>
      <c r="H6"/>
    </row>
    <row r="7" spans="1:8" x14ac:dyDescent="0.2">
      <c r="A7" s="40" t="s">
        <v>25</v>
      </c>
      <c r="B7" t="s">
        <v>50</v>
      </c>
      <c r="C7" s="198" t="s">
        <v>134</v>
      </c>
      <c r="D7" s="193" t="s">
        <v>110</v>
      </c>
      <c r="E7" s="193" t="s">
        <v>113</v>
      </c>
      <c r="F7" s="244" t="s">
        <v>111</v>
      </c>
      <c r="H7"/>
    </row>
    <row r="8" spans="1:8" x14ac:dyDescent="0.2">
      <c r="C8" s="198"/>
      <c r="E8" s="197"/>
      <c r="F8"/>
      <c r="H8"/>
    </row>
    <row r="9" spans="1:8" x14ac:dyDescent="0.2">
      <c r="C9" s="198"/>
      <c r="D9" s="193"/>
      <c r="E9" s="193"/>
      <c r="F9" s="244"/>
      <c r="H9"/>
    </row>
    <row r="10" spans="1:8" x14ac:dyDescent="0.2">
      <c r="H10"/>
    </row>
    <row r="11" spans="1:8" x14ac:dyDescent="0.2">
      <c r="F11"/>
      <c r="H11"/>
    </row>
    <row r="12" spans="1:8" x14ac:dyDescent="0.2">
      <c r="F12"/>
      <c r="H12"/>
    </row>
    <row r="13" spans="1:8" x14ac:dyDescent="0.2">
      <c r="F13"/>
      <c r="H13"/>
    </row>
    <row r="14" spans="1:8" x14ac:dyDescent="0.2">
      <c r="F14"/>
      <c r="H14"/>
    </row>
    <row r="15" spans="1:8" x14ac:dyDescent="0.2"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M124"/>
  <sheetViews>
    <sheetView tabSelected="1" topLeftCell="A88" zoomScale="115" zoomScaleNormal="115" workbookViewId="0">
      <selection activeCell="E120" sqref="E120"/>
    </sheetView>
  </sheetViews>
  <sheetFormatPr defaultRowHeight="12.75" x14ac:dyDescent="0.2"/>
  <cols>
    <col min="1" max="1" width="35.7109375" customWidth="1"/>
    <col min="2" max="2" width="11.7109375" customWidth="1"/>
    <col min="3" max="3" width="10.28515625" customWidth="1"/>
    <col min="4" max="41" width="7.7109375" customWidth="1"/>
    <col min="42" max="53" width="7.7109375" style="42" customWidth="1"/>
    <col min="54" max="63" width="7.7109375" customWidth="1"/>
    <col min="64" max="64" width="12.42578125" customWidth="1"/>
    <col min="65" max="65" width="88.7109375" style="21" customWidth="1"/>
  </cols>
  <sheetData>
    <row r="1" spans="1:65" ht="13.5" thickBot="1" x14ac:dyDescent="0.25"/>
    <row r="2" spans="1:65" x14ac:dyDescent="0.2">
      <c r="A2" s="1" t="s">
        <v>15</v>
      </c>
      <c r="B2" s="43"/>
      <c r="C2" s="209" t="s">
        <v>55</v>
      </c>
      <c r="D2" s="390" t="s">
        <v>106</v>
      </c>
      <c r="E2" s="391"/>
      <c r="F2" s="397"/>
      <c r="G2" s="397"/>
      <c r="H2" s="397"/>
      <c r="I2" s="397"/>
      <c r="J2" s="397"/>
      <c r="K2" s="397"/>
      <c r="L2" s="397"/>
      <c r="M2" s="398"/>
      <c r="N2" s="390" t="s">
        <v>107</v>
      </c>
      <c r="O2" s="391"/>
      <c r="P2" s="397"/>
      <c r="Q2" s="397"/>
      <c r="R2" s="397"/>
      <c r="S2" s="397"/>
      <c r="T2" s="397"/>
      <c r="U2" s="397"/>
      <c r="V2" s="397"/>
      <c r="W2" s="398"/>
      <c r="X2" s="390" t="s">
        <v>108</v>
      </c>
      <c r="Y2" s="391"/>
      <c r="Z2" s="397"/>
      <c r="AA2" s="397"/>
      <c r="AB2" s="397"/>
      <c r="AC2" s="397"/>
      <c r="AD2" s="397"/>
      <c r="AE2" s="397"/>
      <c r="AF2" s="397"/>
      <c r="AG2" s="398"/>
      <c r="AH2" s="390" t="s">
        <v>109</v>
      </c>
      <c r="AI2" s="391"/>
      <c r="AJ2" s="397"/>
      <c r="AK2" s="397"/>
      <c r="AL2" s="397"/>
      <c r="AM2" s="397"/>
      <c r="AN2" s="397"/>
      <c r="AO2" s="397"/>
      <c r="AP2" s="397"/>
      <c r="AQ2" s="398"/>
      <c r="AR2" s="56"/>
      <c r="AS2" s="12"/>
      <c r="AT2" s="12"/>
      <c r="AU2" s="12"/>
      <c r="AV2" s="12"/>
      <c r="AW2" s="12"/>
      <c r="AX2" s="12"/>
      <c r="AY2" s="246"/>
      <c r="AZ2" s="12"/>
      <c r="BA2" s="247"/>
      <c r="BB2" s="27"/>
      <c r="BC2" s="27"/>
      <c r="BD2" s="27"/>
      <c r="BE2" s="27"/>
      <c r="BF2" s="27"/>
      <c r="BG2" s="27"/>
      <c r="BH2" s="27"/>
      <c r="BI2" s="27"/>
      <c r="BJ2" s="27"/>
      <c r="BK2" s="62"/>
      <c r="BL2" s="62"/>
      <c r="BM2" s="19" t="s">
        <v>0</v>
      </c>
    </row>
    <row r="3" spans="1:65" x14ac:dyDescent="0.2">
      <c r="A3" s="2"/>
      <c r="B3" s="54" t="s">
        <v>1</v>
      </c>
      <c r="C3" s="206"/>
      <c r="D3" s="254" t="s">
        <v>29</v>
      </c>
      <c r="E3" s="259" t="s">
        <v>30</v>
      </c>
      <c r="F3" s="394" t="s">
        <v>77</v>
      </c>
      <c r="G3" s="394"/>
      <c r="H3" s="395"/>
      <c r="I3" s="395"/>
      <c r="J3" s="395"/>
      <c r="K3" s="395"/>
      <c r="L3" s="395"/>
      <c r="M3" s="396"/>
      <c r="N3" s="254" t="s">
        <v>29</v>
      </c>
      <c r="O3" s="259" t="s">
        <v>30</v>
      </c>
      <c r="P3" s="394" t="s">
        <v>77</v>
      </c>
      <c r="Q3" s="394"/>
      <c r="R3" s="395"/>
      <c r="S3" s="395"/>
      <c r="T3" s="395"/>
      <c r="U3" s="395"/>
      <c r="V3" s="395"/>
      <c r="W3" s="396"/>
      <c r="X3" s="254" t="s">
        <v>29</v>
      </c>
      <c r="Y3" s="259" t="s">
        <v>30</v>
      </c>
      <c r="Z3" s="394" t="s">
        <v>77</v>
      </c>
      <c r="AA3" s="394"/>
      <c r="AB3" s="395"/>
      <c r="AC3" s="395"/>
      <c r="AD3" s="395"/>
      <c r="AE3" s="395"/>
      <c r="AF3" s="395"/>
      <c r="AG3" s="396"/>
      <c r="AH3" s="254" t="s">
        <v>29</v>
      </c>
      <c r="AI3" s="259" t="s">
        <v>30</v>
      </c>
      <c r="AJ3" s="394" t="s">
        <v>77</v>
      </c>
      <c r="AK3" s="394"/>
      <c r="AL3" s="395"/>
      <c r="AM3" s="395"/>
      <c r="AN3" s="395"/>
      <c r="AO3" s="395"/>
      <c r="AP3" s="395"/>
      <c r="AQ3" s="396"/>
      <c r="AR3" s="46"/>
      <c r="AS3" s="5"/>
      <c r="AT3" s="5"/>
      <c r="AU3" s="5"/>
      <c r="AV3" s="5"/>
      <c r="AW3" s="5"/>
      <c r="AX3" s="5"/>
      <c r="AY3" s="5"/>
      <c r="AZ3" s="5"/>
      <c r="BA3" s="249"/>
      <c r="BB3" s="3"/>
      <c r="BC3" s="3"/>
      <c r="BD3" s="3"/>
      <c r="BE3" s="3"/>
      <c r="BF3" s="3"/>
      <c r="BG3" s="3"/>
      <c r="BH3" s="3"/>
      <c r="BI3" s="248"/>
      <c r="BJ3" s="3"/>
      <c r="BK3" s="45"/>
      <c r="BL3" s="45"/>
      <c r="BM3" s="20"/>
    </row>
    <row r="4" spans="1:65" ht="12.75" customHeight="1" x14ac:dyDescent="0.2">
      <c r="A4" s="192" t="s">
        <v>42</v>
      </c>
      <c r="B4" s="54"/>
      <c r="C4" s="206"/>
      <c r="D4" s="255"/>
      <c r="E4" s="260"/>
      <c r="F4" s="73" t="s">
        <v>43</v>
      </c>
      <c r="G4" s="73" t="s">
        <v>49</v>
      </c>
      <c r="H4" s="73" t="s">
        <v>44</v>
      </c>
      <c r="I4" s="73" t="s">
        <v>45</v>
      </c>
      <c r="J4" s="73" t="s">
        <v>46</v>
      </c>
      <c r="K4" s="73" t="s">
        <v>126</v>
      </c>
      <c r="L4" s="73" t="s">
        <v>47</v>
      </c>
      <c r="M4" s="74" t="s">
        <v>48</v>
      </c>
      <c r="N4" s="255"/>
      <c r="O4" s="264"/>
      <c r="P4" s="73" t="s">
        <v>43</v>
      </c>
      <c r="Q4" s="73" t="s">
        <v>49</v>
      </c>
      <c r="R4" s="73" t="s">
        <v>44</v>
      </c>
      <c r="S4" s="73" t="s">
        <v>45</v>
      </c>
      <c r="T4" s="73" t="s">
        <v>46</v>
      </c>
      <c r="U4" s="73" t="s">
        <v>126</v>
      </c>
      <c r="V4" s="73" t="s">
        <v>47</v>
      </c>
      <c r="W4" s="74" t="s">
        <v>48</v>
      </c>
      <c r="X4" s="255"/>
      <c r="Y4" s="264"/>
      <c r="Z4" s="73" t="s">
        <v>43</v>
      </c>
      <c r="AA4" s="73" t="s">
        <v>49</v>
      </c>
      <c r="AB4" s="73" t="s">
        <v>44</v>
      </c>
      <c r="AC4" s="73" t="s">
        <v>45</v>
      </c>
      <c r="AD4" s="73" t="s">
        <v>46</v>
      </c>
      <c r="AE4" s="73" t="s">
        <v>126</v>
      </c>
      <c r="AF4" s="73" t="s">
        <v>47</v>
      </c>
      <c r="AG4" s="74" t="s">
        <v>48</v>
      </c>
      <c r="AH4" s="255"/>
      <c r="AI4" s="264"/>
      <c r="AJ4" s="73" t="s">
        <v>43</v>
      </c>
      <c r="AK4" s="73" t="s">
        <v>49</v>
      </c>
      <c r="AL4" s="73" t="s">
        <v>44</v>
      </c>
      <c r="AM4" s="73" t="s">
        <v>45</v>
      </c>
      <c r="AN4" s="73" t="s">
        <v>46</v>
      </c>
      <c r="AO4" s="73" t="s">
        <v>126</v>
      </c>
      <c r="AP4" s="73" t="s">
        <v>47</v>
      </c>
      <c r="AQ4" s="74" t="s">
        <v>48</v>
      </c>
      <c r="AR4" s="79"/>
      <c r="AS4" s="73"/>
      <c r="AT4" s="73" t="s">
        <v>127</v>
      </c>
      <c r="AU4" s="73" t="s">
        <v>128</v>
      </c>
      <c r="AV4" s="73" t="s">
        <v>129</v>
      </c>
      <c r="AW4" s="73" t="s">
        <v>130</v>
      </c>
      <c r="AX4" s="73" t="s">
        <v>131</v>
      </c>
      <c r="AY4" s="73" t="s">
        <v>126</v>
      </c>
      <c r="AZ4" s="73" t="s">
        <v>132</v>
      </c>
      <c r="BA4" s="74" t="s">
        <v>133</v>
      </c>
      <c r="BB4" s="3"/>
      <c r="BC4" s="3"/>
      <c r="BD4" s="73" t="s">
        <v>127</v>
      </c>
      <c r="BE4" s="73" t="s">
        <v>128</v>
      </c>
      <c r="BF4" s="73" t="s">
        <v>129</v>
      </c>
      <c r="BG4" s="73" t="s">
        <v>130</v>
      </c>
      <c r="BH4" s="73" t="s">
        <v>131</v>
      </c>
      <c r="BI4" s="73" t="s">
        <v>126</v>
      </c>
      <c r="BJ4" s="73" t="s">
        <v>132</v>
      </c>
      <c r="BK4" s="74" t="s">
        <v>133</v>
      </c>
      <c r="BL4" s="45"/>
      <c r="BM4" s="204" t="s">
        <v>116</v>
      </c>
    </row>
    <row r="5" spans="1:65" ht="12.75" customHeight="1" x14ac:dyDescent="0.2">
      <c r="A5" s="201" t="s">
        <v>51</v>
      </c>
      <c r="B5" s="202" t="s">
        <v>52</v>
      </c>
      <c r="C5" s="251">
        <v>15</v>
      </c>
      <c r="D5" s="256"/>
      <c r="E5" s="261"/>
      <c r="F5" s="237"/>
      <c r="G5" s="237"/>
      <c r="H5" s="237"/>
      <c r="I5" s="237"/>
      <c r="J5" s="237"/>
      <c r="K5" s="237"/>
      <c r="L5" s="237"/>
      <c r="M5" s="237"/>
      <c r="N5" s="256"/>
      <c r="O5" s="265"/>
      <c r="P5" s="237"/>
      <c r="Q5" s="237"/>
      <c r="R5" s="237"/>
      <c r="S5" s="237"/>
      <c r="T5" s="237"/>
      <c r="U5" s="237"/>
      <c r="V5" s="237"/>
      <c r="W5" s="237"/>
      <c r="X5" s="266"/>
      <c r="Y5" s="269"/>
      <c r="Z5" s="203"/>
      <c r="AA5" s="203"/>
      <c r="AB5" s="203"/>
      <c r="AC5" s="203"/>
      <c r="AD5" s="203"/>
      <c r="AE5" s="203"/>
      <c r="AF5" s="203"/>
      <c r="AG5" s="203"/>
      <c r="AH5" s="266"/>
      <c r="AI5" s="269"/>
      <c r="AJ5" s="203"/>
      <c r="AK5" s="203"/>
      <c r="AL5" s="203"/>
      <c r="AM5" s="203"/>
      <c r="AN5" s="203"/>
      <c r="AO5" s="203"/>
      <c r="AP5" s="203"/>
      <c r="AQ5" s="203"/>
      <c r="AR5" s="79"/>
      <c r="AS5" s="73"/>
      <c r="AT5" s="73"/>
      <c r="AU5" s="73"/>
      <c r="AV5" s="73"/>
      <c r="AW5" s="73"/>
      <c r="AX5" s="73"/>
      <c r="AY5" s="73"/>
      <c r="AZ5" s="73"/>
      <c r="BA5" s="74"/>
      <c r="BB5" s="3"/>
      <c r="BC5" s="3"/>
      <c r="BD5" s="3"/>
      <c r="BE5" s="3"/>
      <c r="BF5" s="3"/>
      <c r="BG5" s="3"/>
      <c r="BH5" s="3"/>
      <c r="BI5" s="248"/>
      <c r="BJ5" s="3"/>
      <c r="BK5" s="45"/>
      <c r="BL5" s="45"/>
      <c r="BM5" s="204" t="s">
        <v>142</v>
      </c>
    </row>
    <row r="6" spans="1:65" ht="12.75" customHeight="1" x14ac:dyDescent="0.2">
      <c r="A6" s="201" t="s">
        <v>62</v>
      </c>
      <c r="B6" s="202" t="s">
        <v>52</v>
      </c>
      <c r="C6" s="251">
        <f>C5*12</f>
        <v>180</v>
      </c>
      <c r="D6" s="256"/>
      <c r="E6" s="261"/>
      <c r="F6" s="237"/>
      <c r="G6" s="237"/>
      <c r="H6" s="237"/>
      <c r="I6" s="237"/>
      <c r="J6" s="237"/>
      <c r="K6" s="237"/>
      <c r="L6" s="237"/>
      <c r="M6" s="237"/>
      <c r="N6" s="256"/>
      <c r="O6" s="265"/>
      <c r="P6" s="237"/>
      <c r="Q6" s="237"/>
      <c r="R6" s="237"/>
      <c r="S6" s="237"/>
      <c r="T6" s="237"/>
      <c r="U6" s="237"/>
      <c r="V6" s="237"/>
      <c r="W6" s="237"/>
      <c r="X6" s="266"/>
      <c r="Y6" s="269"/>
      <c r="Z6" s="203"/>
      <c r="AA6" s="203"/>
      <c r="AB6" s="203"/>
      <c r="AC6" s="203"/>
      <c r="AD6" s="203"/>
      <c r="AE6" s="203"/>
      <c r="AF6" s="203"/>
      <c r="AG6" s="203"/>
      <c r="AH6" s="266"/>
      <c r="AI6" s="269"/>
      <c r="AJ6" s="203"/>
      <c r="AK6" s="203"/>
      <c r="AL6" s="203"/>
      <c r="AM6" s="203"/>
      <c r="AN6" s="203"/>
      <c r="AO6" s="203"/>
      <c r="AP6" s="203"/>
      <c r="AQ6" s="203"/>
      <c r="AR6" s="79"/>
      <c r="AS6" s="73"/>
      <c r="AT6" s="73"/>
      <c r="AU6" s="73"/>
      <c r="AV6" s="73"/>
      <c r="AW6" s="73"/>
      <c r="AX6" s="73"/>
      <c r="AY6" s="73"/>
      <c r="AZ6" s="73"/>
      <c r="BA6" s="74"/>
      <c r="BB6" s="3"/>
      <c r="BC6" s="3"/>
      <c r="BD6" s="3"/>
      <c r="BE6" s="3"/>
      <c r="BF6" s="3"/>
      <c r="BG6" s="3"/>
      <c r="BH6" s="3"/>
      <c r="BI6" s="248"/>
      <c r="BJ6" s="3"/>
      <c r="BK6" s="45"/>
      <c r="BL6" s="45"/>
      <c r="BM6" s="204" t="s">
        <v>117</v>
      </c>
    </row>
    <row r="7" spans="1:65" ht="12.75" customHeight="1" x14ac:dyDescent="0.2">
      <c r="A7" s="201" t="s">
        <v>53</v>
      </c>
      <c r="B7" s="202" t="s">
        <v>54</v>
      </c>
      <c r="C7" s="251">
        <v>10</v>
      </c>
      <c r="D7" s="256"/>
      <c r="E7" s="261"/>
      <c r="F7" s="237"/>
      <c r="G7" s="237"/>
      <c r="H7" s="237"/>
      <c r="I7" s="237"/>
      <c r="J7" s="237"/>
      <c r="K7" s="237"/>
      <c r="L7" s="237"/>
      <c r="M7" s="237"/>
      <c r="N7" s="256"/>
      <c r="O7" s="265"/>
      <c r="P7" s="237"/>
      <c r="Q7" s="237"/>
      <c r="R7" s="237"/>
      <c r="S7" s="237"/>
      <c r="T7" s="237"/>
      <c r="U7" s="237"/>
      <c r="V7" s="237"/>
      <c r="W7" s="237"/>
      <c r="X7" s="266"/>
      <c r="Y7" s="269"/>
      <c r="Z7" s="203"/>
      <c r="AA7" s="203"/>
      <c r="AB7" s="203"/>
      <c r="AC7" s="203"/>
      <c r="AD7" s="203"/>
      <c r="AE7" s="203"/>
      <c r="AF7" s="203"/>
      <c r="AG7" s="203"/>
      <c r="AH7" s="266"/>
      <c r="AI7" s="269"/>
      <c r="AJ7" s="203"/>
      <c r="AK7" s="203"/>
      <c r="AL7" s="203"/>
      <c r="AM7" s="203"/>
      <c r="AN7" s="203"/>
      <c r="AO7" s="203"/>
      <c r="AP7" s="203"/>
      <c r="AQ7" s="203"/>
      <c r="AR7" s="79"/>
      <c r="AS7" s="73"/>
      <c r="AT7" s="73"/>
      <c r="AU7" s="73"/>
      <c r="AV7" s="73"/>
      <c r="AW7" s="73"/>
      <c r="AX7" s="73"/>
      <c r="AY7" s="73"/>
      <c r="AZ7" s="73"/>
      <c r="BA7" s="74"/>
      <c r="BB7" s="3"/>
      <c r="BC7" s="3"/>
      <c r="BD7" s="3"/>
      <c r="BE7" s="3"/>
      <c r="BF7" s="3"/>
      <c r="BG7" s="3"/>
      <c r="BH7" s="3"/>
      <c r="BI7" s="248"/>
      <c r="BJ7" s="3"/>
      <c r="BK7" s="45"/>
      <c r="BL7" s="45"/>
      <c r="BM7" s="204" t="s">
        <v>142</v>
      </c>
    </row>
    <row r="8" spans="1:65" ht="12.75" customHeight="1" x14ac:dyDescent="0.2">
      <c r="A8" s="201" t="s">
        <v>64</v>
      </c>
      <c r="B8" s="202"/>
      <c r="C8" s="251">
        <v>52</v>
      </c>
      <c r="D8" s="256"/>
      <c r="E8" s="261"/>
      <c r="F8" s="237"/>
      <c r="G8" s="237"/>
      <c r="H8" s="237"/>
      <c r="I8" s="237"/>
      <c r="J8" s="237"/>
      <c r="K8" s="237"/>
      <c r="L8" s="237"/>
      <c r="M8" s="237"/>
      <c r="N8" s="256"/>
      <c r="O8" s="265"/>
      <c r="P8" s="237"/>
      <c r="Q8" s="237"/>
      <c r="R8" s="237"/>
      <c r="S8" s="237"/>
      <c r="T8" s="237"/>
      <c r="U8" s="237"/>
      <c r="V8" s="237"/>
      <c r="W8" s="237"/>
      <c r="X8" s="266"/>
      <c r="Y8" s="269"/>
      <c r="Z8" s="203"/>
      <c r="AA8" s="203"/>
      <c r="AB8" s="203"/>
      <c r="AC8" s="203"/>
      <c r="AD8" s="203"/>
      <c r="AE8" s="203"/>
      <c r="AF8" s="203"/>
      <c r="AG8" s="203"/>
      <c r="AH8" s="266"/>
      <c r="AI8" s="269"/>
      <c r="AJ8" s="203"/>
      <c r="AK8" s="203"/>
      <c r="AL8" s="203"/>
      <c r="AM8" s="203"/>
      <c r="AN8" s="203"/>
      <c r="AO8" s="203"/>
      <c r="AP8" s="203"/>
      <c r="AQ8" s="203"/>
      <c r="AR8" s="79"/>
      <c r="AS8" s="73"/>
      <c r="AT8" s="73"/>
      <c r="AU8" s="73"/>
      <c r="AV8" s="73"/>
      <c r="AW8" s="73"/>
      <c r="AX8" s="73"/>
      <c r="AY8" s="73"/>
      <c r="AZ8" s="73"/>
      <c r="BA8" s="74"/>
      <c r="BB8" s="3"/>
      <c r="BC8" s="3"/>
      <c r="BD8" s="3"/>
      <c r="BE8" s="3"/>
      <c r="BF8" s="3"/>
      <c r="BG8" s="3"/>
      <c r="BH8" s="3"/>
      <c r="BI8" s="248"/>
      <c r="BJ8" s="3"/>
      <c r="BK8" s="45"/>
      <c r="BL8" s="45"/>
      <c r="BM8" s="204" t="s">
        <v>115</v>
      </c>
    </row>
    <row r="9" spans="1:65" x14ac:dyDescent="0.2">
      <c r="A9" s="4" t="s">
        <v>114</v>
      </c>
      <c r="B9" s="47" t="s">
        <v>4</v>
      </c>
      <c r="C9" s="5"/>
      <c r="D9" s="256"/>
      <c r="E9" s="261"/>
      <c r="F9" s="5"/>
      <c r="G9" s="182">
        <v>0.5</v>
      </c>
      <c r="H9" s="182">
        <v>1</v>
      </c>
      <c r="I9" s="182">
        <v>1.5</v>
      </c>
      <c r="J9" s="182">
        <v>2</v>
      </c>
      <c r="K9" s="182">
        <v>2.5</v>
      </c>
      <c r="L9" s="182">
        <v>3</v>
      </c>
      <c r="M9" s="183">
        <v>3.5</v>
      </c>
      <c r="N9" s="256"/>
      <c r="O9" s="261"/>
      <c r="P9" s="5"/>
      <c r="Q9" s="182">
        <v>0.5</v>
      </c>
      <c r="R9" s="182">
        <v>1</v>
      </c>
      <c r="S9" s="182">
        <v>1.5</v>
      </c>
      <c r="T9" s="182">
        <v>2</v>
      </c>
      <c r="U9" s="182">
        <v>2.5</v>
      </c>
      <c r="V9" s="182">
        <v>3</v>
      </c>
      <c r="W9" s="183">
        <v>3.5</v>
      </c>
      <c r="X9" s="256"/>
      <c r="Y9" s="261"/>
      <c r="Z9" s="182"/>
      <c r="AA9" s="182"/>
      <c r="AB9" s="182"/>
      <c r="AC9" s="182"/>
      <c r="AD9" s="182"/>
      <c r="AE9" s="182"/>
      <c r="AF9" s="182"/>
      <c r="AG9" s="183"/>
      <c r="AH9" s="256"/>
      <c r="AI9" s="272"/>
      <c r="AJ9" s="182"/>
      <c r="AK9" s="182"/>
      <c r="AL9" s="182"/>
      <c r="AM9" s="182"/>
      <c r="AN9" s="182"/>
      <c r="AO9" s="182"/>
      <c r="AP9" s="182"/>
      <c r="AQ9" s="183"/>
      <c r="AR9" s="80"/>
      <c r="AS9" s="70"/>
      <c r="AT9" s="70"/>
      <c r="AU9" s="70"/>
      <c r="AV9" s="70"/>
      <c r="AW9" s="70"/>
      <c r="AX9" s="70"/>
      <c r="AY9" s="70"/>
      <c r="AZ9" s="70"/>
      <c r="BA9" s="68"/>
      <c r="BB9" s="5"/>
      <c r="BC9" s="5"/>
      <c r="BD9" s="5"/>
      <c r="BE9" s="5"/>
      <c r="BF9" s="5"/>
      <c r="BG9" s="5"/>
      <c r="BH9" s="5"/>
      <c r="BI9" s="5"/>
      <c r="BJ9" s="5"/>
      <c r="BK9" s="47"/>
      <c r="BL9" s="47"/>
      <c r="BM9" s="204" t="s">
        <v>118</v>
      </c>
    </row>
    <row r="10" spans="1:65" x14ac:dyDescent="0.2">
      <c r="A10" s="4" t="s">
        <v>31</v>
      </c>
      <c r="B10" s="47" t="s">
        <v>2</v>
      </c>
      <c r="C10" s="5"/>
      <c r="D10" s="257">
        <v>-88</v>
      </c>
      <c r="E10" s="262">
        <v>-108.5</v>
      </c>
      <c r="F10" s="199">
        <v>-119.5</v>
      </c>
      <c r="G10" s="199">
        <f>$F$10+G9</f>
        <v>-119</v>
      </c>
      <c r="H10" s="199">
        <f t="shared" ref="H10:M10" si="0">$F$10+H9</f>
        <v>-118.5</v>
      </c>
      <c r="I10" s="199">
        <f t="shared" si="0"/>
        <v>-118</v>
      </c>
      <c r="J10" s="199">
        <f t="shared" si="0"/>
        <v>-117.5</v>
      </c>
      <c r="K10" s="199">
        <f t="shared" si="0"/>
        <v>-117</v>
      </c>
      <c r="L10" s="199">
        <f t="shared" si="0"/>
        <v>-116.5</v>
      </c>
      <c r="M10" s="199">
        <f t="shared" si="0"/>
        <v>-116</v>
      </c>
      <c r="N10" s="257">
        <v>-88</v>
      </c>
      <c r="O10" s="262">
        <v>-108.5</v>
      </c>
      <c r="P10" s="199">
        <v>-119.5</v>
      </c>
      <c r="Q10" s="199">
        <f>$P$10+Q9</f>
        <v>-119</v>
      </c>
      <c r="R10" s="199">
        <f t="shared" ref="R10:W10" si="1">$P$10+R9</f>
        <v>-118.5</v>
      </c>
      <c r="S10" s="199">
        <f t="shared" si="1"/>
        <v>-118</v>
      </c>
      <c r="T10" s="199">
        <f t="shared" si="1"/>
        <v>-117.5</v>
      </c>
      <c r="U10" s="199">
        <f t="shared" si="1"/>
        <v>-117</v>
      </c>
      <c r="V10" s="199">
        <f t="shared" si="1"/>
        <v>-116.5</v>
      </c>
      <c r="W10" s="199">
        <f t="shared" si="1"/>
        <v>-116</v>
      </c>
      <c r="X10" s="256"/>
      <c r="Y10" s="261"/>
      <c r="Z10" s="5"/>
      <c r="AA10" s="5"/>
      <c r="AB10" s="5"/>
      <c r="AC10" s="5"/>
      <c r="AD10" s="5"/>
      <c r="AE10" s="5"/>
      <c r="AF10" s="5"/>
      <c r="AG10" s="47"/>
      <c r="AH10" s="256"/>
      <c r="AI10" s="261"/>
      <c r="AJ10" s="5"/>
      <c r="AK10" s="5"/>
      <c r="AL10" s="5"/>
      <c r="AM10" s="5"/>
      <c r="AN10" s="5"/>
      <c r="AO10" s="5"/>
      <c r="AP10" s="70"/>
      <c r="AQ10" s="68"/>
      <c r="AR10" s="80"/>
      <c r="AS10" s="70"/>
      <c r="AT10" s="70"/>
      <c r="AU10" s="70"/>
      <c r="AV10" s="70"/>
      <c r="AW10" s="70"/>
      <c r="AX10" s="70"/>
      <c r="AY10" s="70"/>
      <c r="AZ10" s="70"/>
      <c r="BA10" s="68"/>
      <c r="BB10" s="5"/>
      <c r="BC10" s="5"/>
      <c r="BD10" s="5"/>
      <c r="BE10" s="5"/>
      <c r="BF10" s="5"/>
      <c r="BG10" s="5"/>
      <c r="BH10" s="5"/>
      <c r="BI10" s="5"/>
      <c r="BJ10" s="5"/>
      <c r="BK10" s="47"/>
      <c r="BL10" s="47"/>
      <c r="BM10" s="204" t="s">
        <v>143</v>
      </c>
    </row>
    <row r="11" spans="1:65" x14ac:dyDescent="0.2">
      <c r="A11" s="4" t="s">
        <v>3</v>
      </c>
      <c r="B11" s="47" t="s">
        <v>4</v>
      </c>
      <c r="C11" s="5"/>
      <c r="D11" s="256"/>
      <c r="E11" s="261"/>
      <c r="F11" s="5"/>
      <c r="G11" s="5"/>
      <c r="H11" s="5"/>
      <c r="I11" s="5"/>
      <c r="J11" s="5"/>
      <c r="K11" s="5"/>
      <c r="L11" s="5"/>
      <c r="M11" s="47"/>
      <c r="N11" s="256"/>
      <c r="O11" s="261"/>
      <c r="P11" s="5"/>
      <c r="Q11" s="5"/>
      <c r="R11" s="5"/>
      <c r="S11" s="5"/>
      <c r="T11" s="5"/>
      <c r="U11" s="5"/>
      <c r="V11" s="5"/>
      <c r="W11" s="47"/>
      <c r="X11" s="257">
        <v>-1.75</v>
      </c>
      <c r="Y11" s="262">
        <v>20</v>
      </c>
      <c r="Z11" s="200">
        <v>-4</v>
      </c>
      <c r="AA11" s="200">
        <f>Z11</f>
        <v>-4</v>
      </c>
      <c r="AB11" s="200">
        <f t="shared" ref="AB11:AG11" si="2">AA11</f>
        <v>-4</v>
      </c>
      <c r="AC11" s="200">
        <f t="shared" si="2"/>
        <v>-4</v>
      </c>
      <c r="AD11" s="200">
        <f t="shared" si="2"/>
        <v>-4</v>
      </c>
      <c r="AE11" s="200">
        <f t="shared" si="2"/>
        <v>-4</v>
      </c>
      <c r="AF11" s="200">
        <f t="shared" si="2"/>
        <v>-4</v>
      </c>
      <c r="AG11" s="200">
        <f t="shared" si="2"/>
        <v>-4</v>
      </c>
      <c r="AH11" s="257">
        <v>-1.75</v>
      </c>
      <c r="AI11" s="262">
        <v>20</v>
      </c>
      <c r="AJ11" s="200">
        <v>-4</v>
      </c>
      <c r="AK11" s="200">
        <f>AJ11</f>
        <v>-4</v>
      </c>
      <c r="AL11" s="200">
        <f t="shared" ref="AL11:AQ11" si="3">AK11</f>
        <v>-4</v>
      </c>
      <c r="AM11" s="200">
        <f t="shared" si="3"/>
        <v>-4</v>
      </c>
      <c r="AN11" s="200">
        <f t="shared" si="3"/>
        <v>-4</v>
      </c>
      <c r="AO11" s="200">
        <f t="shared" si="3"/>
        <v>-4</v>
      </c>
      <c r="AP11" s="200">
        <f t="shared" si="3"/>
        <v>-4</v>
      </c>
      <c r="AQ11" s="200">
        <f t="shared" si="3"/>
        <v>-4</v>
      </c>
      <c r="AR11" s="81"/>
      <c r="AS11" s="77"/>
      <c r="AT11" s="77"/>
      <c r="AU11" s="77"/>
      <c r="AV11" s="77"/>
      <c r="AW11" s="77"/>
      <c r="AX11" s="77"/>
      <c r="AY11" s="77"/>
      <c r="AZ11" s="77"/>
      <c r="BA11" s="368"/>
      <c r="BB11" s="6"/>
      <c r="BC11" s="6"/>
      <c r="BD11" s="6"/>
      <c r="BE11" s="6"/>
      <c r="BF11" s="6"/>
      <c r="BG11" s="6"/>
      <c r="BH11" s="6"/>
      <c r="BI11" s="6"/>
      <c r="BJ11" s="6"/>
      <c r="BK11" s="61"/>
      <c r="BL11" s="61"/>
      <c r="BM11" s="204" t="s">
        <v>143</v>
      </c>
    </row>
    <row r="12" spans="1:65" x14ac:dyDescent="0.2">
      <c r="A12" s="4"/>
      <c r="B12" s="47"/>
      <c r="C12" s="5"/>
      <c r="D12" s="256"/>
      <c r="E12" s="261"/>
      <c r="F12" s="5"/>
      <c r="G12" s="5"/>
      <c r="H12" s="5"/>
      <c r="I12" s="5"/>
      <c r="J12" s="5"/>
      <c r="K12" s="5"/>
      <c r="L12" s="5"/>
      <c r="M12" s="47"/>
      <c r="N12" s="256"/>
      <c r="O12" s="261"/>
      <c r="P12" s="5"/>
      <c r="Q12" s="5"/>
      <c r="R12" s="5"/>
      <c r="S12" s="5"/>
      <c r="T12" s="5"/>
      <c r="U12" s="5"/>
      <c r="V12" s="5"/>
      <c r="W12" s="47"/>
      <c r="X12" s="267"/>
      <c r="Y12" s="270"/>
      <c r="Z12" s="11"/>
      <c r="AA12" s="11"/>
      <c r="AB12" s="11"/>
      <c r="AC12" s="11"/>
      <c r="AD12" s="11"/>
      <c r="AE12" s="11"/>
      <c r="AF12" s="11"/>
      <c r="AG12" s="48"/>
      <c r="AH12" s="267"/>
      <c r="AI12" s="270"/>
      <c r="AJ12" s="11"/>
      <c r="AK12" s="11"/>
      <c r="AL12" s="11"/>
      <c r="AM12" s="11"/>
      <c r="AN12" s="11"/>
      <c r="AO12" s="11"/>
      <c r="AP12" s="57"/>
      <c r="AQ12" s="58"/>
      <c r="AR12" s="82"/>
      <c r="AS12" s="57"/>
      <c r="AT12" s="57"/>
      <c r="AU12" s="57"/>
      <c r="AV12" s="57"/>
      <c r="AW12" s="57"/>
      <c r="AX12" s="57"/>
      <c r="AY12" s="57"/>
      <c r="AZ12" s="57"/>
      <c r="BA12" s="58"/>
      <c r="BB12" s="6"/>
      <c r="BC12" s="6"/>
      <c r="BD12" s="6"/>
      <c r="BE12" s="6"/>
      <c r="BF12" s="6"/>
      <c r="BG12" s="6"/>
      <c r="BH12" s="6"/>
      <c r="BI12" s="6"/>
      <c r="BJ12" s="6"/>
      <c r="BK12" s="61"/>
      <c r="BL12" s="61"/>
      <c r="BM12" s="22"/>
    </row>
    <row r="13" spans="1:65" ht="13.5" thickBot="1" x14ac:dyDescent="0.25">
      <c r="A13" s="210" t="s">
        <v>144</v>
      </c>
      <c r="B13" s="245"/>
      <c r="C13" s="252"/>
      <c r="D13" s="258"/>
      <c r="E13" s="263"/>
      <c r="F13" s="14"/>
      <c r="G13" s="14"/>
      <c r="H13" s="14"/>
      <c r="I13" s="14"/>
      <c r="J13" s="14"/>
      <c r="K13" s="14"/>
      <c r="L13" s="14"/>
      <c r="M13" s="55"/>
      <c r="N13" s="258"/>
      <c r="O13" s="263"/>
      <c r="P13" s="14"/>
      <c r="Q13" s="14"/>
      <c r="R13" s="14"/>
      <c r="S13" s="14"/>
      <c r="T13" s="14"/>
      <c r="U13" s="14"/>
      <c r="V13" s="14"/>
      <c r="W13" s="55"/>
      <c r="X13" s="268"/>
      <c r="Y13" s="271"/>
      <c r="Z13" s="18"/>
      <c r="AA13" s="18"/>
      <c r="AB13" s="18"/>
      <c r="AC13" s="18"/>
      <c r="AD13" s="18"/>
      <c r="AE13" s="18"/>
      <c r="AF13" s="18"/>
      <c r="AG13" s="49"/>
      <c r="AH13" s="268"/>
      <c r="AI13" s="271"/>
      <c r="AJ13" s="18"/>
      <c r="AK13" s="18"/>
      <c r="AL13" s="18"/>
      <c r="AM13" s="18"/>
      <c r="AN13" s="18"/>
      <c r="AO13" s="18"/>
      <c r="AP13" s="71"/>
      <c r="AQ13" s="69"/>
      <c r="AR13" s="83"/>
      <c r="AS13" s="71"/>
      <c r="AT13" s="71"/>
      <c r="AU13" s="71"/>
      <c r="AV13" s="71"/>
      <c r="AW13" s="71"/>
      <c r="AX13" s="71"/>
      <c r="AY13" s="71"/>
      <c r="AZ13" s="71"/>
      <c r="BA13" s="69"/>
      <c r="BB13" s="15"/>
      <c r="BC13" s="15"/>
      <c r="BD13" s="15"/>
      <c r="BE13" s="15"/>
      <c r="BF13" s="15"/>
      <c r="BG13" s="15"/>
      <c r="BH13" s="15"/>
      <c r="BI13" s="15"/>
      <c r="BJ13" s="15"/>
      <c r="BK13" s="84"/>
      <c r="BL13" s="84"/>
      <c r="BM13" s="23"/>
    </row>
    <row r="14" spans="1:65" x14ac:dyDescent="0.2">
      <c r="A14" s="41"/>
      <c r="B14" s="12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24"/>
    </row>
    <row r="15" spans="1:65" ht="13.5" thickBot="1" x14ac:dyDescent="0.25">
      <c r="A15" s="16"/>
      <c r="B15" s="5"/>
      <c r="C15" s="5"/>
      <c r="D15" s="14"/>
      <c r="E15" s="14"/>
      <c r="F15" s="5"/>
      <c r="G15" s="5"/>
      <c r="H15" s="5"/>
      <c r="I15" s="5"/>
      <c r="J15" s="5"/>
      <c r="K15" s="5"/>
      <c r="L15" s="5"/>
      <c r="M15" s="5"/>
      <c r="N15" s="14"/>
      <c r="O15" s="5"/>
      <c r="P15" s="5"/>
      <c r="Q15" s="5"/>
      <c r="R15" s="5"/>
      <c r="S15" s="5"/>
      <c r="T15" s="5"/>
      <c r="U15" s="5"/>
      <c r="V15" s="5"/>
      <c r="W15" s="5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24"/>
    </row>
    <row r="16" spans="1:65" x14ac:dyDescent="0.2">
      <c r="A16" s="1" t="s">
        <v>13</v>
      </c>
      <c r="B16" s="195"/>
      <c r="C16" s="12"/>
      <c r="D16" s="390" t="s">
        <v>106</v>
      </c>
      <c r="E16" s="391"/>
      <c r="F16" s="397"/>
      <c r="G16" s="397"/>
      <c r="H16" s="397"/>
      <c r="I16" s="397"/>
      <c r="J16" s="397"/>
      <c r="K16" s="397"/>
      <c r="L16" s="397"/>
      <c r="M16" s="398"/>
      <c r="N16" s="390" t="s">
        <v>107</v>
      </c>
      <c r="O16" s="391"/>
      <c r="P16" s="397"/>
      <c r="Q16" s="397"/>
      <c r="R16" s="397"/>
      <c r="S16" s="397"/>
      <c r="T16" s="397"/>
      <c r="U16" s="397"/>
      <c r="V16" s="397"/>
      <c r="W16" s="398"/>
      <c r="X16" s="390" t="s">
        <v>108</v>
      </c>
      <c r="Y16" s="391"/>
      <c r="Z16" s="397"/>
      <c r="AA16" s="397"/>
      <c r="AB16" s="397"/>
      <c r="AC16" s="397"/>
      <c r="AD16" s="397"/>
      <c r="AE16" s="397"/>
      <c r="AF16" s="397"/>
      <c r="AG16" s="398"/>
      <c r="AH16" s="390" t="s">
        <v>109</v>
      </c>
      <c r="AI16" s="391"/>
      <c r="AJ16" s="397"/>
      <c r="AK16" s="397"/>
      <c r="AL16" s="397"/>
      <c r="AM16" s="397"/>
      <c r="AN16" s="397"/>
      <c r="AO16" s="397"/>
      <c r="AP16" s="397"/>
      <c r="AQ16" s="398"/>
      <c r="AR16" s="56"/>
      <c r="AS16" s="12"/>
      <c r="AT16" s="12"/>
      <c r="AU16" s="12"/>
      <c r="AV16" s="12"/>
      <c r="AW16" s="12"/>
      <c r="AX16" s="12"/>
      <c r="AY16" s="246"/>
      <c r="AZ16" s="12"/>
      <c r="BA16" s="247"/>
      <c r="BB16" s="13"/>
      <c r="BC16" s="13"/>
      <c r="BD16" s="13"/>
      <c r="BE16" s="13"/>
      <c r="BF16" s="13"/>
      <c r="BG16" s="13"/>
      <c r="BH16" s="13"/>
      <c r="BI16" s="13"/>
      <c r="BJ16" s="13"/>
      <c r="BK16" s="60"/>
      <c r="BL16" s="60"/>
      <c r="BM16" s="29"/>
    </row>
    <row r="17" spans="1:65" x14ac:dyDescent="0.2">
      <c r="A17" s="59"/>
      <c r="B17" s="47"/>
      <c r="C17" s="5"/>
      <c r="D17" s="254" t="s">
        <v>29</v>
      </c>
      <c r="E17" s="259" t="s">
        <v>30</v>
      </c>
      <c r="F17" s="394" t="s">
        <v>77</v>
      </c>
      <c r="G17" s="394"/>
      <c r="H17" s="395"/>
      <c r="I17" s="395"/>
      <c r="J17" s="395"/>
      <c r="K17" s="395"/>
      <c r="L17" s="395"/>
      <c r="M17" s="396"/>
      <c r="N17" s="254" t="s">
        <v>29</v>
      </c>
      <c r="O17" s="259" t="s">
        <v>30</v>
      </c>
      <c r="P17" s="394" t="s">
        <v>77</v>
      </c>
      <c r="Q17" s="394"/>
      <c r="R17" s="395"/>
      <c r="S17" s="395"/>
      <c r="T17" s="395"/>
      <c r="U17" s="395"/>
      <c r="V17" s="395"/>
      <c r="W17" s="396"/>
      <c r="X17" s="254" t="s">
        <v>29</v>
      </c>
      <c r="Y17" s="259" t="s">
        <v>30</v>
      </c>
      <c r="Z17" s="394" t="s">
        <v>77</v>
      </c>
      <c r="AA17" s="394"/>
      <c r="AB17" s="395"/>
      <c r="AC17" s="395"/>
      <c r="AD17" s="395"/>
      <c r="AE17" s="395"/>
      <c r="AF17" s="395"/>
      <c r="AG17" s="396"/>
      <c r="AH17" s="254" t="s">
        <v>29</v>
      </c>
      <c r="AI17" s="259" t="s">
        <v>30</v>
      </c>
      <c r="AJ17" s="394" t="s">
        <v>77</v>
      </c>
      <c r="AK17" s="394"/>
      <c r="AL17" s="395"/>
      <c r="AM17" s="395"/>
      <c r="AN17" s="395"/>
      <c r="AO17" s="395"/>
      <c r="AP17" s="395"/>
      <c r="AQ17" s="396"/>
      <c r="AR17" s="46"/>
      <c r="AS17" s="5"/>
      <c r="AT17" s="5"/>
      <c r="AU17" s="5"/>
      <c r="AV17" s="5"/>
      <c r="AW17" s="5"/>
      <c r="AX17" s="5"/>
      <c r="AY17" s="5"/>
      <c r="AZ17" s="5"/>
      <c r="BA17" s="249"/>
      <c r="BB17" s="6"/>
      <c r="BC17" s="6"/>
      <c r="BD17" s="6"/>
      <c r="BE17" s="6"/>
      <c r="BF17" s="6"/>
      <c r="BG17" s="6"/>
      <c r="BH17" s="6"/>
      <c r="BI17" s="6"/>
      <c r="BJ17" s="6"/>
      <c r="BK17" s="61"/>
      <c r="BL17" s="61"/>
      <c r="BM17" s="22"/>
    </row>
    <row r="18" spans="1:65" x14ac:dyDescent="0.2">
      <c r="A18" s="4" t="s">
        <v>6</v>
      </c>
      <c r="B18" s="47" t="s">
        <v>59</v>
      </c>
      <c r="C18" s="5"/>
      <c r="D18" s="273">
        <f>(10^9)*10^(D10/10)*$C5/15</f>
        <v>1.584893192461106</v>
      </c>
      <c r="E18" s="275">
        <f t="shared" ref="E18:M18" si="4">(10^9)*10^(E10/10)*$C5/15</f>
        <v>1.41253754462275E-2</v>
      </c>
      <c r="F18" s="8">
        <f t="shared" si="4"/>
        <v>1.1220184543019641E-3</v>
      </c>
      <c r="G18" s="8">
        <f t="shared" si="4"/>
        <v>1.2589254117941629E-3</v>
      </c>
      <c r="H18" s="8">
        <f t="shared" si="4"/>
        <v>1.4125375446227535E-3</v>
      </c>
      <c r="I18" s="8">
        <f t="shared" si="4"/>
        <v>1.5848931924611065E-3</v>
      </c>
      <c r="J18" s="8">
        <f t="shared" si="4"/>
        <v>1.7782794100389204E-3</v>
      </c>
      <c r="K18" s="8">
        <f t="shared" si="4"/>
        <v>1.9952623149688759E-3</v>
      </c>
      <c r="L18" s="8">
        <f t="shared" si="4"/>
        <v>2.2387211385683343E-3</v>
      </c>
      <c r="M18" s="8">
        <f t="shared" si="4"/>
        <v>2.5118864315095729E-3</v>
      </c>
      <c r="N18" s="273">
        <f>(10^9)*10^(N10/10)*$C5/15</f>
        <v>1.584893192461106</v>
      </c>
      <c r="O18" s="275">
        <f t="shared" ref="O18:W18" si="5">(10^9)*10^(O10/10)*$C5/15</f>
        <v>1.41253754462275E-2</v>
      </c>
      <c r="P18" s="8">
        <f t="shared" si="5"/>
        <v>1.1220184543019641E-3</v>
      </c>
      <c r="Q18" s="8">
        <f t="shared" si="5"/>
        <v>1.2589254117941629E-3</v>
      </c>
      <c r="R18" s="8">
        <f t="shared" si="5"/>
        <v>1.4125375446227535E-3</v>
      </c>
      <c r="S18" s="8">
        <f t="shared" si="5"/>
        <v>1.5848931924611065E-3</v>
      </c>
      <c r="T18" s="8">
        <f t="shared" si="5"/>
        <v>1.7782794100389204E-3</v>
      </c>
      <c r="U18" s="8">
        <f t="shared" si="5"/>
        <v>1.9952623149688759E-3</v>
      </c>
      <c r="V18" s="8">
        <f t="shared" si="5"/>
        <v>2.2387211385683343E-3</v>
      </c>
      <c r="W18" s="8">
        <f t="shared" si="5"/>
        <v>2.5118864315095729E-3</v>
      </c>
      <c r="X18" s="273">
        <f>(10^9)*10^((X11+D10)/10)*$C5/15</f>
        <v>1.0592537251772893</v>
      </c>
      <c r="Y18" s="275">
        <f>(10^9)*10^((Y11+E10)/10)*$C5/15</f>
        <v>1.4125375446227533</v>
      </c>
      <c r="Z18" s="8">
        <f>(10^9)*10^((Z11+F10)/10)*$C5/15</f>
        <v>4.4668359215096191E-4</v>
      </c>
      <c r="AA18" s="8">
        <f t="shared" ref="AA18:AG18" si="6">(10^9)*10^((AA11+G10)/10)*$C5/15</f>
        <v>5.0118723362727068E-4</v>
      </c>
      <c r="AB18" s="8">
        <f t="shared" si="6"/>
        <v>5.6234132519034704E-4</v>
      </c>
      <c r="AC18" s="8">
        <f t="shared" si="6"/>
        <v>6.3095734448019288E-4</v>
      </c>
      <c r="AD18" s="8">
        <f t="shared" si="6"/>
        <v>7.0794578438413455E-4</v>
      </c>
      <c r="AE18" s="8">
        <f t="shared" si="6"/>
        <v>7.9432823472428023E-4</v>
      </c>
      <c r="AF18" s="8">
        <f t="shared" si="6"/>
        <v>8.9125093813374051E-4</v>
      </c>
      <c r="AG18" s="8">
        <f t="shared" si="6"/>
        <v>1E-3</v>
      </c>
      <c r="AH18" s="273">
        <f>(10^9)*10^((AH11+N10)/10)*$C5/15</f>
        <v>1.0592537251772893</v>
      </c>
      <c r="AI18" s="275">
        <f>(10^9)*10^((AI11+O10)/10)*$C5/15</f>
        <v>1.4125375446227533</v>
      </c>
      <c r="AJ18" s="8">
        <f>(10^9)*10^((AJ11+P10)/10)*$C5/15</f>
        <v>4.4668359215096191E-4</v>
      </c>
      <c r="AK18" s="8">
        <f t="shared" ref="AK18:AQ18" si="7">(10^9)*10^((AK11+Q10)/10)*$C5/15</f>
        <v>5.0118723362727068E-4</v>
      </c>
      <c r="AL18" s="8">
        <f t="shared" si="7"/>
        <v>5.6234132519034704E-4</v>
      </c>
      <c r="AM18" s="8">
        <f t="shared" si="7"/>
        <v>6.3095734448019288E-4</v>
      </c>
      <c r="AN18" s="8">
        <f t="shared" si="7"/>
        <v>7.0794578438413455E-4</v>
      </c>
      <c r="AO18" s="8">
        <f t="shared" si="7"/>
        <v>7.9432823472428023E-4</v>
      </c>
      <c r="AP18" s="8">
        <f t="shared" si="7"/>
        <v>8.9125093813374051E-4</v>
      </c>
      <c r="AQ18" s="8">
        <f t="shared" si="7"/>
        <v>1E-3</v>
      </c>
      <c r="AR18" s="53"/>
      <c r="AS18" s="8"/>
      <c r="AT18" s="8"/>
      <c r="AU18" s="8"/>
      <c r="AV18" s="8"/>
      <c r="AW18" s="8"/>
      <c r="AX18" s="8"/>
      <c r="AY18" s="8"/>
      <c r="AZ18" s="8"/>
      <c r="BA18" s="50"/>
      <c r="BB18" s="8"/>
      <c r="BC18" s="8"/>
      <c r="BD18" s="8"/>
      <c r="BE18" s="8"/>
      <c r="BF18" s="8"/>
      <c r="BG18" s="8"/>
      <c r="BH18" s="8"/>
      <c r="BI18" s="8"/>
      <c r="BJ18" s="8"/>
      <c r="BK18" s="50"/>
      <c r="BL18" s="50"/>
      <c r="BM18" s="184" t="s">
        <v>41</v>
      </c>
    </row>
    <row r="19" spans="1:65" x14ac:dyDescent="0.2">
      <c r="A19" s="30" t="s">
        <v>81</v>
      </c>
      <c r="B19" s="47" t="s">
        <v>4</v>
      </c>
      <c r="C19" s="5"/>
      <c r="D19" s="256"/>
      <c r="E19" s="261"/>
      <c r="F19" s="5"/>
      <c r="G19" s="5"/>
      <c r="H19" s="5"/>
      <c r="I19" s="5"/>
      <c r="J19" s="5"/>
      <c r="K19" s="5"/>
      <c r="L19" s="5"/>
      <c r="M19" s="245"/>
      <c r="N19" s="256"/>
      <c r="O19" s="261"/>
      <c r="P19" s="5"/>
      <c r="Q19" s="5"/>
      <c r="R19" s="5"/>
      <c r="S19" s="5"/>
      <c r="T19" s="5"/>
      <c r="U19" s="5"/>
      <c r="V19" s="5"/>
      <c r="W19" s="47"/>
      <c r="X19" s="277">
        <f>10*LOG10(X18/D18)</f>
        <v>-1.749999999999978</v>
      </c>
      <c r="Y19" s="280">
        <f>10*LOG10(Y18/E18)</f>
        <v>20.000000000000007</v>
      </c>
      <c r="Z19" s="34">
        <f>10*LOG10(Z18/F18)</f>
        <v>-4.0000000000000142</v>
      </c>
      <c r="AA19" s="34">
        <f t="shared" ref="AA19:AG19" si="8">10*LOG10(AA18/G18)</f>
        <v>-3.9999999999999991</v>
      </c>
      <c r="AB19" s="34">
        <f t="shared" si="8"/>
        <v>-4.0000000000000133</v>
      </c>
      <c r="AC19" s="34">
        <f t="shared" si="8"/>
        <v>-3.9999999999999836</v>
      </c>
      <c r="AD19" s="34">
        <f t="shared" si="8"/>
        <v>-4.0000000000000142</v>
      </c>
      <c r="AE19" s="34">
        <f t="shared" si="8"/>
        <v>-3.9999999999999987</v>
      </c>
      <c r="AF19" s="34">
        <f t="shared" si="8"/>
        <v>-4.0000000000000142</v>
      </c>
      <c r="AG19" s="34">
        <f t="shared" si="8"/>
        <v>-3.9999999999999876</v>
      </c>
      <c r="AH19" s="277">
        <f>10*LOG10(AH18/N18)</f>
        <v>-1.749999999999978</v>
      </c>
      <c r="AI19" s="280">
        <f>10*LOG10(AI18/O18)</f>
        <v>20.000000000000007</v>
      </c>
      <c r="AJ19" s="34">
        <f>10*LOG10(AJ18/P18)</f>
        <v>-4.0000000000000142</v>
      </c>
      <c r="AK19" s="34">
        <f t="shared" ref="AK19:AQ19" si="9">10*LOG10(AK18/Q18)</f>
        <v>-3.9999999999999991</v>
      </c>
      <c r="AL19" s="34">
        <f t="shared" si="9"/>
        <v>-4.0000000000000133</v>
      </c>
      <c r="AM19" s="34">
        <f t="shared" si="9"/>
        <v>-3.9999999999999836</v>
      </c>
      <c r="AN19" s="34">
        <f t="shared" si="9"/>
        <v>-4.0000000000000142</v>
      </c>
      <c r="AO19" s="34">
        <f t="shared" si="9"/>
        <v>-3.9999999999999987</v>
      </c>
      <c r="AP19" s="34">
        <f t="shared" si="9"/>
        <v>-4.0000000000000142</v>
      </c>
      <c r="AQ19" s="34">
        <f t="shared" si="9"/>
        <v>-3.9999999999999876</v>
      </c>
      <c r="AR19" s="66"/>
      <c r="AS19" s="34"/>
      <c r="AT19" s="34"/>
      <c r="AU19" s="34"/>
      <c r="AV19" s="34"/>
      <c r="AW19" s="34"/>
      <c r="AX19" s="34"/>
      <c r="AY19" s="34"/>
      <c r="AZ19" s="34"/>
      <c r="BA19" s="51"/>
      <c r="BB19" s="9"/>
      <c r="BC19" s="9"/>
      <c r="BD19" s="9"/>
      <c r="BE19" s="9"/>
      <c r="BF19" s="9"/>
      <c r="BG19" s="9"/>
      <c r="BH19" s="9"/>
      <c r="BI19" s="9"/>
      <c r="BJ19" s="9"/>
      <c r="BK19" s="85"/>
      <c r="BL19" s="85"/>
      <c r="BM19" s="22" t="s">
        <v>82</v>
      </c>
    </row>
    <row r="20" spans="1:65" x14ac:dyDescent="0.2">
      <c r="A20" s="236" t="s">
        <v>94</v>
      </c>
      <c r="B20" s="47" t="s">
        <v>58</v>
      </c>
      <c r="C20" s="5"/>
      <c r="D20" s="256"/>
      <c r="E20" s="261"/>
      <c r="F20" s="5"/>
      <c r="G20" s="5"/>
      <c r="H20" s="5"/>
      <c r="I20" s="5"/>
      <c r="J20" s="5"/>
      <c r="K20" s="5"/>
      <c r="L20" s="5"/>
      <c r="M20" s="47"/>
      <c r="N20" s="256"/>
      <c r="O20" s="261"/>
      <c r="P20" s="5"/>
      <c r="Q20" s="5"/>
      <c r="R20" s="5"/>
      <c r="S20" s="5"/>
      <c r="T20" s="5"/>
      <c r="U20" s="5"/>
      <c r="V20" s="5"/>
      <c r="W20" s="47"/>
      <c r="X20" s="277">
        <f>10*LOG10(X18)-90</f>
        <v>-89.75</v>
      </c>
      <c r="Y20" s="380">
        <f t="shared" ref="Y20:AJ20" si="10">10*LOG10(Y18)-90</f>
        <v>-88.5</v>
      </c>
      <c r="Z20" s="34">
        <f t="shared" si="10"/>
        <v>-123.5</v>
      </c>
      <c r="AA20" s="34">
        <f t="shared" ref="AA20:AG20" si="11">10*LOG10(AA18)-90</f>
        <v>-123.00000000000001</v>
      </c>
      <c r="AB20" s="34">
        <f t="shared" si="11"/>
        <v>-122.50000000000001</v>
      </c>
      <c r="AC20" s="34">
        <f t="shared" si="11"/>
        <v>-122</v>
      </c>
      <c r="AD20" s="34">
        <f t="shared" si="11"/>
        <v>-121.50000000000003</v>
      </c>
      <c r="AE20" s="34">
        <f t="shared" si="11"/>
        <v>-121</v>
      </c>
      <c r="AF20" s="34">
        <f t="shared" si="11"/>
        <v>-120.50000000000003</v>
      </c>
      <c r="AG20" s="34">
        <f t="shared" si="11"/>
        <v>-120</v>
      </c>
      <c r="AH20" s="277">
        <f t="shared" si="10"/>
        <v>-89.75</v>
      </c>
      <c r="AI20" s="280">
        <f t="shared" si="10"/>
        <v>-88.5</v>
      </c>
      <c r="AJ20" s="34">
        <f t="shared" si="10"/>
        <v>-123.5</v>
      </c>
      <c r="AK20" s="34">
        <f t="shared" ref="AK20:AQ20" si="12">10*LOG10(AK18)-90</f>
        <v>-123.00000000000001</v>
      </c>
      <c r="AL20" s="34">
        <f t="shared" si="12"/>
        <v>-122.50000000000001</v>
      </c>
      <c r="AM20" s="34">
        <f t="shared" si="12"/>
        <v>-122</v>
      </c>
      <c r="AN20" s="34">
        <f t="shared" si="12"/>
        <v>-121.50000000000003</v>
      </c>
      <c r="AO20" s="34">
        <f t="shared" si="12"/>
        <v>-121</v>
      </c>
      <c r="AP20" s="34">
        <f t="shared" si="12"/>
        <v>-120.50000000000003</v>
      </c>
      <c r="AQ20" s="34">
        <f t="shared" si="12"/>
        <v>-120</v>
      </c>
      <c r="AR20" s="67"/>
      <c r="AS20" s="35"/>
      <c r="AT20" s="35"/>
      <c r="AU20" s="35"/>
      <c r="AV20" s="35"/>
      <c r="AW20" s="35"/>
      <c r="AX20" s="35"/>
      <c r="AY20" s="35"/>
      <c r="AZ20" s="35"/>
      <c r="BA20" s="367"/>
      <c r="BB20" s="7"/>
      <c r="BC20" s="7"/>
      <c r="BD20" s="7"/>
      <c r="BE20" s="7"/>
      <c r="BF20" s="7"/>
      <c r="BG20" s="7"/>
      <c r="BH20" s="7"/>
      <c r="BI20" s="7"/>
      <c r="BJ20" s="7"/>
      <c r="BK20" s="86"/>
      <c r="BL20" s="86"/>
      <c r="BM20" s="22" t="s">
        <v>121</v>
      </c>
    </row>
    <row r="21" spans="1:65" x14ac:dyDescent="0.2">
      <c r="A21" s="236" t="s">
        <v>135</v>
      </c>
      <c r="B21" s="47" t="s">
        <v>4</v>
      </c>
      <c r="C21" s="5"/>
      <c r="D21" s="256"/>
      <c r="E21" s="261"/>
      <c r="F21" s="5"/>
      <c r="G21" s="5"/>
      <c r="H21" s="5"/>
      <c r="I21" s="5"/>
      <c r="J21" s="5"/>
      <c r="K21" s="5"/>
      <c r="L21" s="5"/>
      <c r="M21" s="47"/>
      <c r="N21" s="256"/>
      <c r="O21" s="261"/>
      <c r="P21" s="5"/>
      <c r="Q21" s="5"/>
      <c r="R21" s="5"/>
      <c r="S21" s="5"/>
      <c r="T21" s="5"/>
      <c r="U21" s="5"/>
      <c r="V21" s="5"/>
      <c r="W21" s="47"/>
      <c r="X21" s="278">
        <f>10*LOG10(X18/D18)</f>
        <v>-1.749999999999978</v>
      </c>
      <c r="Y21" s="281">
        <f t="shared" ref="Y21:AG21" si="13">10*LOG10(Y18/E18)</f>
        <v>20.000000000000007</v>
      </c>
      <c r="Z21" s="253">
        <f t="shared" si="13"/>
        <v>-4.0000000000000142</v>
      </c>
      <c r="AA21" s="253">
        <f t="shared" si="13"/>
        <v>-3.9999999999999991</v>
      </c>
      <c r="AB21" s="253">
        <f t="shared" si="13"/>
        <v>-4.0000000000000133</v>
      </c>
      <c r="AC21" s="253">
        <f t="shared" si="13"/>
        <v>-3.9999999999999836</v>
      </c>
      <c r="AD21" s="253">
        <f t="shared" si="13"/>
        <v>-4.0000000000000142</v>
      </c>
      <c r="AE21" s="253">
        <f t="shared" si="13"/>
        <v>-3.9999999999999987</v>
      </c>
      <c r="AF21" s="253">
        <f t="shared" si="13"/>
        <v>-4.0000000000000142</v>
      </c>
      <c r="AG21" s="348">
        <f t="shared" si="13"/>
        <v>-3.9999999999999876</v>
      </c>
      <c r="AH21" s="278">
        <f>10*LOG10(AH18/N18)</f>
        <v>-1.749999999999978</v>
      </c>
      <c r="AI21" s="281">
        <f t="shared" ref="AI21:AQ21" si="14">10*LOG10(AI18/O18)</f>
        <v>20.000000000000007</v>
      </c>
      <c r="AJ21" s="253">
        <f t="shared" si="14"/>
        <v>-4.0000000000000142</v>
      </c>
      <c r="AK21" s="253">
        <f t="shared" si="14"/>
        <v>-3.9999999999999991</v>
      </c>
      <c r="AL21" s="253">
        <f t="shared" si="14"/>
        <v>-4.0000000000000133</v>
      </c>
      <c r="AM21" s="253">
        <f t="shared" si="14"/>
        <v>-3.9999999999999836</v>
      </c>
      <c r="AN21" s="253">
        <f t="shared" si="14"/>
        <v>-4.0000000000000142</v>
      </c>
      <c r="AO21" s="253">
        <f t="shared" si="14"/>
        <v>-3.9999999999999987</v>
      </c>
      <c r="AP21" s="253">
        <f t="shared" si="14"/>
        <v>-4.0000000000000142</v>
      </c>
      <c r="AQ21" s="348">
        <f t="shared" si="14"/>
        <v>-3.9999999999999876</v>
      </c>
      <c r="AR21" s="67"/>
      <c r="AS21" s="35"/>
      <c r="AT21" s="35"/>
      <c r="AU21" s="35"/>
      <c r="AV21" s="35"/>
      <c r="AW21" s="35"/>
      <c r="AX21" s="35"/>
      <c r="AY21" s="35"/>
      <c r="AZ21" s="35"/>
      <c r="BA21" s="367"/>
      <c r="BB21" s="7"/>
      <c r="BC21" s="7"/>
      <c r="BD21" s="7"/>
      <c r="BE21" s="7"/>
      <c r="BF21" s="7"/>
      <c r="BG21" s="7"/>
      <c r="BH21" s="7"/>
      <c r="BI21" s="7"/>
      <c r="BJ21" s="7"/>
      <c r="BK21" s="86"/>
      <c r="BL21" s="86"/>
      <c r="BM21" s="22" t="s">
        <v>146</v>
      </c>
    </row>
    <row r="22" spans="1:65" ht="13.5" thickBot="1" x14ac:dyDescent="0.25">
      <c r="A22" s="32" t="s">
        <v>32</v>
      </c>
      <c r="B22" s="55" t="s">
        <v>63</v>
      </c>
      <c r="C22" s="14"/>
      <c r="D22" s="274">
        <f>10*LOG10((D18+X18)*12*$C8)-90</f>
        <v>-57.825298279809047</v>
      </c>
      <c r="E22" s="276">
        <f>10*LOG10((E18+Y18)*12*$C8)-90</f>
        <v>-60.504940365349341</v>
      </c>
      <c r="F22" s="76">
        <f>10*LOG10((F18+Z18)*12*$C8)-90</f>
        <v>-90.092749472082829</v>
      </c>
      <c r="G22" s="76">
        <f t="shared" ref="G22:M22" si="15">10*LOG10((G18+AA18)*12*$C8)-90</f>
        <v>-89.592749472082843</v>
      </c>
      <c r="H22" s="76">
        <f t="shared" si="15"/>
        <v>-89.092749472082829</v>
      </c>
      <c r="I22" s="76">
        <f t="shared" si="15"/>
        <v>-88.592749472082843</v>
      </c>
      <c r="J22" s="76">
        <f t="shared" si="15"/>
        <v>-88.092749472082829</v>
      </c>
      <c r="K22" s="76">
        <f t="shared" si="15"/>
        <v>-87.592749472082829</v>
      </c>
      <c r="L22" s="76">
        <f t="shared" si="15"/>
        <v>-87.092749472082843</v>
      </c>
      <c r="M22" s="76">
        <f t="shared" si="15"/>
        <v>-86.592749472082829</v>
      </c>
      <c r="N22" s="274">
        <f>10*LOG10((N18+AH18)*12*$C8)-90</f>
        <v>-57.825298279809047</v>
      </c>
      <c r="O22" s="276">
        <f>10*LOG10((O18+AI18)*12*$C8)-90</f>
        <v>-60.504940365349341</v>
      </c>
      <c r="P22" s="76">
        <f>10*LOG10((P18+AJ18)*12*$C8)-90</f>
        <v>-90.092749472082829</v>
      </c>
      <c r="Q22" s="76">
        <f t="shared" ref="Q22:W22" si="16">10*LOG10((Q18+AK18)*12*$C8)-90</f>
        <v>-89.592749472082843</v>
      </c>
      <c r="R22" s="76">
        <f t="shared" si="16"/>
        <v>-89.092749472082829</v>
      </c>
      <c r="S22" s="76">
        <f t="shared" si="16"/>
        <v>-88.592749472082843</v>
      </c>
      <c r="T22" s="76">
        <f t="shared" si="16"/>
        <v>-88.092749472082829</v>
      </c>
      <c r="U22" s="76">
        <f t="shared" si="16"/>
        <v>-87.592749472082829</v>
      </c>
      <c r="V22" s="76">
        <f t="shared" si="16"/>
        <v>-87.092749472082843</v>
      </c>
      <c r="W22" s="76">
        <f t="shared" si="16"/>
        <v>-86.592749472082829</v>
      </c>
      <c r="X22" s="279"/>
      <c r="Y22" s="263"/>
      <c r="Z22" s="14"/>
      <c r="AA22" s="14"/>
      <c r="AB22" s="14"/>
      <c r="AC22" s="15"/>
      <c r="AD22" s="14"/>
      <c r="AE22" s="14"/>
      <c r="AF22" s="36"/>
      <c r="AG22" s="52"/>
      <c r="AH22" s="279"/>
      <c r="AI22" s="263"/>
      <c r="AJ22" s="14"/>
      <c r="AK22" s="14"/>
      <c r="AL22" s="14"/>
      <c r="AM22" s="14"/>
      <c r="AN22" s="14"/>
      <c r="AO22" s="14"/>
      <c r="AP22" s="36"/>
      <c r="AQ22" s="52"/>
      <c r="AR22" s="75"/>
      <c r="AS22" s="36"/>
      <c r="AT22" s="36"/>
      <c r="AU22" s="36"/>
      <c r="AV22" s="36"/>
      <c r="AW22" s="36"/>
      <c r="AX22" s="36"/>
      <c r="AY22" s="36"/>
      <c r="AZ22" s="36"/>
      <c r="BA22" s="52"/>
      <c r="BB22" s="14"/>
      <c r="BC22" s="14"/>
      <c r="BD22" s="14"/>
      <c r="BE22" s="14"/>
      <c r="BF22" s="14"/>
      <c r="BG22" s="14"/>
      <c r="BH22" s="14"/>
      <c r="BI22" s="14"/>
      <c r="BJ22" s="14"/>
      <c r="BK22" s="55"/>
      <c r="BL22" s="55"/>
      <c r="BM22" s="25" t="s">
        <v>33</v>
      </c>
    </row>
    <row r="23" spans="1:65" x14ac:dyDescent="0.2">
      <c r="A23" s="16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17"/>
    </row>
    <row r="24" spans="1:65" ht="13.5" thickBot="1" x14ac:dyDescent="0.25"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70"/>
      <c r="AQ24" s="70"/>
      <c r="AR24" s="70"/>
      <c r="AS24" s="70"/>
      <c r="AT24" s="70"/>
      <c r="AU24" s="70"/>
      <c r="AV24" s="70"/>
      <c r="AW24" s="70"/>
      <c r="AX24" s="70"/>
      <c r="AY24" s="70"/>
      <c r="AZ24" s="70"/>
      <c r="BA24" s="70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17"/>
    </row>
    <row r="25" spans="1:65" s="88" customFormat="1" x14ac:dyDescent="0.2">
      <c r="A25" s="1" t="s">
        <v>14</v>
      </c>
      <c r="B25" s="92"/>
      <c r="C25" s="93"/>
      <c r="D25" s="390" t="s">
        <v>106</v>
      </c>
      <c r="E25" s="391"/>
      <c r="F25" s="392"/>
      <c r="G25" s="392"/>
      <c r="H25" s="392"/>
      <c r="I25" s="392"/>
      <c r="J25" s="392"/>
      <c r="K25" s="392"/>
      <c r="L25" s="392"/>
      <c r="M25" s="393"/>
      <c r="N25" s="390" t="s">
        <v>107</v>
      </c>
      <c r="O25" s="391"/>
      <c r="P25" s="392"/>
      <c r="Q25" s="392"/>
      <c r="R25" s="392"/>
      <c r="S25" s="392"/>
      <c r="T25" s="392"/>
      <c r="U25" s="392"/>
      <c r="V25" s="392"/>
      <c r="W25" s="393"/>
      <c r="X25" s="390" t="s">
        <v>108</v>
      </c>
      <c r="Y25" s="391"/>
      <c r="Z25" s="392"/>
      <c r="AA25" s="392"/>
      <c r="AB25" s="392"/>
      <c r="AC25" s="392"/>
      <c r="AD25" s="392"/>
      <c r="AE25" s="392"/>
      <c r="AF25" s="392"/>
      <c r="AG25" s="393"/>
      <c r="AH25" s="390" t="s">
        <v>109</v>
      </c>
      <c r="AI25" s="391"/>
      <c r="AJ25" s="392"/>
      <c r="AK25" s="392"/>
      <c r="AL25" s="392"/>
      <c r="AM25" s="392"/>
      <c r="AN25" s="392"/>
      <c r="AO25" s="392"/>
      <c r="AP25" s="392"/>
      <c r="AQ25" s="393"/>
      <c r="AR25" s="390" t="s">
        <v>37</v>
      </c>
      <c r="AS25" s="391"/>
      <c r="AT25" s="392"/>
      <c r="AU25" s="392"/>
      <c r="AV25" s="392"/>
      <c r="AW25" s="392"/>
      <c r="AX25" s="392"/>
      <c r="AY25" s="392"/>
      <c r="AZ25" s="392"/>
      <c r="BA25" s="393"/>
      <c r="BB25" s="94"/>
      <c r="BC25" s="95"/>
      <c r="BD25" s="95"/>
      <c r="BE25" s="95"/>
      <c r="BF25" s="95"/>
      <c r="BG25" s="95"/>
      <c r="BH25" s="95"/>
      <c r="BI25" s="95"/>
      <c r="BJ25" s="95"/>
      <c r="BK25" s="121"/>
      <c r="BL25" s="121"/>
      <c r="BM25" s="122" t="s">
        <v>0</v>
      </c>
    </row>
    <row r="26" spans="1:65" s="88" customFormat="1" x14ac:dyDescent="0.2">
      <c r="A26" s="2"/>
      <c r="B26" s="86"/>
      <c r="C26" s="7"/>
      <c r="D26" s="254" t="s">
        <v>29</v>
      </c>
      <c r="E26" s="259" t="s">
        <v>30</v>
      </c>
      <c r="F26" s="394" t="s">
        <v>77</v>
      </c>
      <c r="G26" s="394"/>
      <c r="H26" s="395"/>
      <c r="I26" s="395"/>
      <c r="J26" s="395"/>
      <c r="K26" s="395"/>
      <c r="L26" s="395"/>
      <c r="M26" s="396"/>
      <c r="N26" s="254" t="s">
        <v>29</v>
      </c>
      <c r="O26" s="259" t="s">
        <v>30</v>
      </c>
      <c r="P26" s="394" t="s">
        <v>77</v>
      </c>
      <c r="Q26" s="394"/>
      <c r="R26" s="395"/>
      <c r="S26" s="395"/>
      <c r="T26" s="395"/>
      <c r="U26" s="395"/>
      <c r="V26" s="395"/>
      <c r="W26" s="396"/>
      <c r="X26" s="254" t="s">
        <v>29</v>
      </c>
      <c r="Y26" s="259" t="s">
        <v>30</v>
      </c>
      <c r="Z26" s="394" t="s">
        <v>77</v>
      </c>
      <c r="AA26" s="394"/>
      <c r="AB26" s="395"/>
      <c r="AC26" s="395"/>
      <c r="AD26" s="395"/>
      <c r="AE26" s="395"/>
      <c r="AF26" s="395"/>
      <c r="AG26" s="396"/>
      <c r="AH26" s="254" t="s">
        <v>29</v>
      </c>
      <c r="AI26" s="259" t="s">
        <v>30</v>
      </c>
      <c r="AJ26" s="394" t="s">
        <v>77</v>
      </c>
      <c r="AK26" s="394"/>
      <c r="AL26" s="395"/>
      <c r="AM26" s="395"/>
      <c r="AN26" s="395"/>
      <c r="AO26" s="395"/>
      <c r="AP26" s="395"/>
      <c r="AQ26" s="396"/>
      <c r="AR26" s="254" t="s">
        <v>29</v>
      </c>
      <c r="AS26" s="259" t="s">
        <v>30</v>
      </c>
      <c r="AT26" s="394" t="s">
        <v>77</v>
      </c>
      <c r="AU26" s="394"/>
      <c r="AV26" s="395"/>
      <c r="AW26" s="395"/>
      <c r="AX26" s="395"/>
      <c r="AY26" s="395"/>
      <c r="AZ26" s="395"/>
      <c r="BA26" s="396"/>
      <c r="BB26" s="123"/>
      <c r="BC26" s="124"/>
      <c r="BD26" s="124"/>
      <c r="BE26" s="124"/>
      <c r="BF26" s="124"/>
      <c r="BG26" s="124"/>
      <c r="BH26" s="124"/>
      <c r="BI26" s="124"/>
      <c r="BJ26" s="124"/>
      <c r="BK26" s="125"/>
      <c r="BL26" s="125"/>
      <c r="BM26" s="126"/>
    </row>
    <row r="27" spans="1:65" s="88" customFormat="1" x14ac:dyDescent="0.2">
      <c r="A27" s="127" t="s">
        <v>34</v>
      </c>
      <c r="B27" s="128" t="s">
        <v>8</v>
      </c>
      <c r="C27" s="207"/>
      <c r="D27" s="282">
        <v>1.5</v>
      </c>
      <c r="E27" s="285">
        <f>$D27</f>
        <v>1.5</v>
      </c>
      <c r="F27" s="129">
        <f t="shared" ref="F27:V28" si="17">$D27</f>
        <v>1.5</v>
      </c>
      <c r="G27" s="129">
        <f t="shared" si="17"/>
        <v>1.5</v>
      </c>
      <c r="H27" s="129">
        <f t="shared" si="17"/>
        <v>1.5</v>
      </c>
      <c r="I27" s="129">
        <f t="shared" si="17"/>
        <v>1.5</v>
      </c>
      <c r="J27" s="129">
        <f t="shared" si="17"/>
        <v>1.5</v>
      </c>
      <c r="K27" s="129">
        <f t="shared" si="17"/>
        <v>1.5</v>
      </c>
      <c r="L27" s="129">
        <f t="shared" si="17"/>
        <v>1.5</v>
      </c>
      <c r="M27" s="129">
        <f t="shared" si="17"/>
        <v>1.5</v>
      </c>
      <c r="N27" s="282">
        <v>1.5</v>
      </c>
      <c r="O27" s="285">
        <f t="shared" si="17"/>
        <v>1.5</v>
      </c>
      <c r="P27" s="129">
        <f t="shared" si="17"/>
        <v>1.5</v>
      </c>
      <c r="Q27" s="129">
        <f t="shared" si="17"/>
        <v>1.5</v>
      </c>
      <c r="R27" s="129">
        <f t="shared" si="17"/>
        <v>1.5</v>
      </c>
      <c r="S27" s="129">
        <f t="shared" si="17"/>
        <v>1.5</v>
      </c>
      <c r="T27" s="129">
        <f t="shared" si="17"/>
        <v>1.5</v>
      </c>
      <c r="U27" s="129">
        <f t="shared" si="17"/>
        <v>1.5</v>
      </c>
      <c r="V27" s="129">
        <f t="shared" si="17"/>
        <v>1.5</v>
      </c>
      <c r="W27" s="129">
        <f t="shared" ref="W27" si="18">$D27</f>
        <v>1.5</v>
      </c>
      <c r="X27" s="287"/>
      <c r="Y27" s="289"/>
      <c r="Z27" s="124"/>
      <c r="AA27" s="124"/>
      <c r="AB27" s="124"/>
      <c r="AC27" s="124"/>
      <c r="AD27" s="124"/>
      <c r="AE27" s="124"/>
      <c r="AF27" s="124"/>
      <c r="AG27" s="125"/>
      <c r="AH27" s="290"/>
      <c r="AI27" s="291"/>
      <c r="AJ27" s="7"/>
      <c r="AK27" s="7"/>
      <c r="AL27" s="7"/>
      <c r="AM27" s="7"/>
      <c r="AN27" s="7"/>
      <c r="AO27" s="7"/>
      <c r="AP27" s="124"/>
      <c r="AQ27" s="125"/>
      <c r="AR27" s="287"/>
      <c r="AS27" s="289"/>
      <c r="AT27" s="124"/>
      <c r="AU27" s="124"/>
      <c r="AV27" s="124"/>
      <c r="AW27" s="124"/>
      <c r="AX27" s="124"/>
      <c r="AY27" s="124"/>
      <c r="AZ27" s="124"/>
      <c r="BA27" s="125"/>
      <c r="BB27" s="123"/>
      <c r="BC27" s="124"/>
      <c r="BD27" s="124"/>
      <c r="BE27" s="124"/>
      <c r="BF27" s="124"/>
      <c r="BG27" s="124"/>
      <c r="BH27" s="124"/>
      <c r="BI27" s="124"/>
      <c r="BJ27" s="124"/>
      <c r="BK27" s="125"/>
      <c r="BL27" s="125"/>
      <c r="BM27" s="126"/>
    </row>
    <row r="28" spans="1:65" s="88" customFormat="1" ht="15.75" x14ac:dyDescent="0.3">
      <c r="A28" s="235" t="s">
        <v>60</v>
      </c>
      <c r="B28" s="128" t="s">
        <v>8</v>
      </c>
      <c r="C28" s="207"/>
      <c r="D28" s="282">
        <v>1.5</v>
      </c>
      <c r="E28" s="285">
        <f>$D28</f>
        <v>1.5</v>
      </c>
      <c r="F28" s="129">
        <f t="shared" si="17"/>
        <v>1.5</v>
      </c>
      <c r="G28" s="129">
        <f t="shared" si="17"/>
        <v>1.5</v>
      </c>
      <c r="H28" s="129">
        <f t="shared" si="17"/>
        <v>1.5</v>
      </c>
      <c r="I28" s="129">
        <f t="shared" si="17"/>
        <v>1.5</v>
      </c>
      <c r="J28" s="129">
        <f t="shared" si="17"/>
        <v>1.5</v>
      </c>
      <c r="K28" s="129">
        <f t="shared" si="17"/>
        <v>1.5</v>
      </c>
      <c r="L28" s="129">
        <f t="shared" si="17"/>
        <v>1.5</v>
      </c>
      <c r="M28" s="129">
        <f t="shared" si="17"/>
        <v>1.5</v>
      </c>
      <c r="N28" s="282">
        <v>1.5</v>
      </c>
      <c r="O28" s="285">
        <f t="shared" ref="O28:W28" si="19">$D28</f>
        <v>1.5</v>
      </c>
      <c r="P28" s="129">
        <f t="shared" si="19"/>
        <v>1.5</v>
      </c>
      <c r="Q28" s="129">
        <f t="shared" si="19"/>
        <v>1.5</v>
      </c>
      <c r="R28" s="129">
        <f t="shared" si="19"/>
        <v>1.5</v>
      </c>
      <c r="S28" s="129">
        <f t="shared" si="19"/>
        <v>1.5</v>
      </c>
      <c r="T28" s="129">
        <f t="shared" si="19"/>
        <v>1.5</v>
      </c>
      <c r="U28" s="129">
        <f t="shared" si="19"/>
        <v>1.5</v>
      </c>
      <c r="V28" s="129">
        <f t="shared" si="19"/>
        <v>1.5</v>
      </c>
      <c r="W28" s="129">
        <f t="shared" si="19"/>
        <v>1.5</v>
      </c>
      <c r="X28" s="287"/>
      <c r="Y28" s="289"/>
      <c r="Z28" s="124"/>
      <c r="AA28" s="124"/>
      <c r="AB28" s="124"/>
      <c r="AC28" s="124"/>
      <c r="AD28" s="124"/>
      <c r="AE28" s="124"/>
      <c r="AF28" s="124"/>
      <c r="AG28" s="125"/>
      <c r="AH28" s="290"/>
      <c r="AI28" s="291"/>
      <c r="AJ28" s="7"/>
      <c r="AK28" s="7"/>
      <c r="AL28" s="7"/>
      <c r="AM28" s="7"/>
      <c r="AN28" s="7"/>
      <c r="AO28" s="7"/>
      <c r="AP28" s="124"/>
      <c r="AQ28" s="125"/>
      <c r="AR28" s="287"/>
      <c r="AS28" s="289"/>
      <c r="AT28" s="124"/>
      <c r="AU28" s="124"/>
      <c r="AV28" s="124"/>
      <c r="AW28" s="124"/>
      <c r="AX28" s="124"/>
      <c r="AY28" s="124"/>
      <c r="AZ28" s="124"/>
      <c r="BA28" s="125"/>
      <c r="BB28" s="123"/>
      <c r="BC28" s="124"/>
      <c r="BD28" s="124"/>
      <c r="BE28" s="124"/>
      <c r="BF28" s="124"/>
      <c r="BG28" s="124"/>
      <c r="BH28" s="124"/>
      <c r="BI28" s="124"/>
      <c r="BJ28" s="124"/>
      <c r="BK28" s="125"/>
      <c r="BL28" s="125"/>
      <c r="BM28" s="126"/>
    </row>
    <row r="29" spans="1:65" s="88" customFormat="1" x14ac:dyDescent="0.2">
      <c r="A29" s="127" t="s">
        <v>35</v>
      </c>
      <c r="B29" s="128" t="s">
        <v>8</v>
      </c>
      <c r="C29" s="207"/>
      <c r="D29" s="283"/>
      <c r="E29" s="285"/>
      <c r="F29" s="129"/>
      <c r="G29" s="129"/>
      <c r="H29" s="129"/>
      <c r="I29" s="129"/>
      <c r="J29" s="129"/>
      <c r="K29" s="129"/>
      <c r="L29" s="129"/>
      <c r="M29" s="130"/>
      <c r="N29" s="283"/>
      <c r="O29" s="285"/>
      <c r="P29" s="129"/>
      <c r="Q29" s="129"/>
      <c r="R29" s="129"/>
      <c r="S29" s="129"/>
      <c r="T29" s="129"/>
      <c r="U29" s="129"/>
      <c r="V29" s="129"/>
      <c r="W29" s="130"/>
      <c r="X29" s="288">
        <v>0.3</v>
      </c>
      <c r="Y29" s="285">
        <f t="shared" ref="Y29:AG30" si="20">$X29</f>
        <v>0.3</v>
      </c>
      <c r="Z29" s="129">
        <f t="shared" si="20"/>
        <v>0.3</v>
      </c>
      <c r="AA29" s="129">
        <f t="shared" si="20"/>
        <v>0.3</v>
      </c>
      <c r="AB29" s="129">
        <f t="shared" si="20"/>
        <v>0.3</v>
      </c>
      <c r="AC29" s="129">
        <f t="shared" si="20"/>
        <v>0.3</v>
      </c>
      <c r="AD29" s="129">
        <f t="shared" si="20"/>
        <v>0.3</v>
      </c>
      <c r="AE29" s="129">
        <f t="shared" si="20"/>
        <v>0.3</v>
      </c>
      <c r="AF29" s="129">
        <f t="shared" si="20"/>
        <v>0.3</v>
      </c>
      <c r="AG29" s="129">
        <f t="shared" si="20"/>
        <v>0.3</v>
      </c>
      <c r="AH29" s="288">
        <v>0.3</v>
      </c>
      <c r="AI29" s="291">
        <f t="shared" ref="AI29:AQ30" si="21">$AH29</f>
        <v>0.3</v>
      </c>
      <c r="AJ29" s="7">
        <f t="shared" si="21"/>
        <v>0.3</v>
      </c>
      <c r="AK29" s="7">
        <f t="shared" si="21"/>
        <v>0.3</v>
      </c>
      <c r="AL29" s="7">
        <f t="shared" si="21"/>
        <v>0.3</v>
      </c>
      <c r="AM29" s="7">
        <f t="shared" si="21"/>
        <v>0.3</v>
      </c>
      <c r="AN29" s="7">
        <f t="shared" si="21"/>
        <v>0.3</v>
      </c>
      <c r="AO29" s="7">
        <f t="shared" si="21"/>
        <v>0.3</v>
      </c>
      <c r="AP29" s="7">
        <f t="shared" si="21"/>
        <v>0.3</v>
      </c>
      <c r="AQ29" s="7">
        <f t="shared" si="21"/>
        <v>0.3</v>
      </c>
      <c r="AR29" s="287"/>
      <c r="AS29" s="289"/>
      <c r="AT29" s="381"/>
      <c r="AU29" s="124"/>
      <c r="AV29" s="124"/>
      <c r="AW29" s="124"/>
      <c r="AX29" s="124"/>
      <c r="AY29" s="124"/>
      <c r="AZ29" s="124"/>
      <c r="BA29" s="125"/>
      <c r="BB29" s="123"/>
      <c r="BC29" s="124"/>
      <c r="BD29" s="124"/>
      <c r="BE29" s="124"/>
      <c r="BF29" s="124"/>
      <c r="BG29" s="124"/>
      <c r="BH29" s="124"/>
      <c r="BI29" s="124"/>
      <c r="BJ29" s="124"/>
      <c r="BK29" s="125"/>
      <c r="BL29" s="125"/>
      <c r="BM29" s="126"/>
    </row>
    <row r="30" spans="1:65" s="88" customFormat="1" ht="15.75" x14ac:dyDescent="0.3">
      <c r="A30" s="235" t="s">
        <v>61</v>
      </c>
      <c r="B30" s="128" t="s">
        <v>8</v>
      </c>
      <c r="C30" s="207"/>
      <c r="D30" s="283"/>
      <c r="E30" s="285"/>
      <c r="F30" s="129"/>
      <c r="G30" s="129"/>
      <c r="H30" s="129"/>
      <c r="I30" s="129"/>
      <c r="J30" s="129"/>
      <c r="K30" s="129"/>
      <c r="L30" s="129"/>
      <c r="M30" s="130"/>
      <c r="N30" s="283"/>
      <c r="O30" s="285"/>
      <c r="P30" s="129"/>
      <c r="Q30" s="129"/>
      <c r="R30" s="129"/>
      <c r="S30" s="129"/>
      <c r="T30" s="129"/>
      <c r="U30" s="129"/>
      <c r="V30" s="129"/>
      <c r="W30" s="130"/>
      <c r="X30" s="288">
        <v>0.3</v>
      </c>
      <c r="Y30" s="285">
        <f t="shared" si="20"/>
        <v>0.3</v>
      </c>
      <c r="Z30" s="129">
        <f t="shared" si="20"/>
        <v>0.3</v>
      </c>
      <c r="AA30" s="129">
        <f t="shared" si="20"/>
        <v>0.3</v>
      </c>
      <c r="AB30" s="129">
        <f t="shared" si="20"/>
        <v>0.3</v>
      </c>
      <c r="AC30" s="129">
        <f t="shared" si="20"/>
        <v>0.3</v>
      </c>
      <c r="AD30" s="129">
        <f t="shared" si="20"/>
        <v>0.3</v>
      </c>
      <c r="AE30" s="129">
        <f t="shared" si="20"/>
        <v>0.3</v>
      </c>
      <c r="AF30" s="129">
        <f t="shared" si="20"/>
        <v>0.3</v>
      </c>
      <c r="AG30" s="129">
        <f t="shared" si="20"/>
        <v>0.3</v>
      </c>
      <c r="AH30" s="288">
        <v>0.3</v>
      </c>
      <c r="AI30" s="291">
        <f t="shared" si="21"/>
        <v>0.3</v>
      </c>
      <c r="AJ30" s="7">
        <f t="shared" si="21"/>
        <v>0.3</v>
      </c>
      <c r="AK30" s="7">
        <f t="shared" si="21"/>
        <v>0.3</v>
      </c>
      <c r="AL30" s="7">
        <f t="shared" si="21"/>
        <v>0.3</v>
      </c>
      <c r="AM30" s="7">
        <f t="shared" si="21"/>
        <v>0.3</v>
      </c>
      <c r="AN30" s="7">
        <f t="shared" si="21"/>
        <v>0.3</v>
      </c>
      <c r="AO30" s="7">
        <f t="shared" si="21"/>
        <v>0.3</v>
      </c>
      <c r="AP30" s="7">
        <f t="shared" si="21"/>
        <v>0.3</v>
      </c>
      <c r="AQ30" s="7">
        <f t="shared" si="21"/>
        <v>0.3</v>
      </c>
      <c r="AR30" s="287"/>
      <c r="AS30" s="289"/>
      <c r="AT30" s="124"/>
      <c r="AU30" s="124"/>
      <c r="AV30" s="124"/>
      <c r="AW30" s="124"/>
      <c r="AX30" s="124"/>
      <c r="AY30" s="124"/>
      <c r="AZ30" s="124"/>
      <c r="BA30" s="125"/>
      <c r="BB30" s="123"/>
      <c r="BC30" s="124"/>
      <c r="BD30" s="124"/>
      <c r="BE30" s="124"/>
      <c r="BF30" s="124"/>
      <c r="BG30" s="124"/>
      <c r="BH30" s="124"/>
      <c r="BI30" s="124"/>
      <c r="BJ30" s="124"/>
      <c r="BK30" s="125"/>
      <c r="BL30" s="125"/>
      <c r="BM30" s="126"/>
    </row>
    <row r="31" spans="1:65" s="88" customFormat="1" ht="13.5" thickBot="1" x14ac:dyDescent="0.25">
      <c r="A31" s="239" t="s">
        <v>136</v>
      </c>
      <c r="B31" s="131" t="s">
        <v>8</v>
      </c>
      <c r="C31" s="208"/>
      <c r="D31" s="284"/>
      <c r="E31" s="286"/>
      <c r="F31" s="133"/>
      <c r="G31" s="133"/>
      <c r="H31" s="133"/>
      <c r="I31" s="133"/>
      <c r="J31" s="133"/>
      <c r="K31" s="133"/>
      <c r="L31" s="133"/>
      <c r="M31" s="134"/>
      <c r="N31" s="284"/>
      <c r="O31" s="286"/>
      <c r="P31" s="133"/>
      <c r="Q31" s="133"/>
      <c r="R31" s="133"/>
      <c r="S31" s="133"/>
      <c r="T31" s="133"/>
      <c r="U31" s="133"/>
      <c r="V31" s="133"/>
      <c r="W31" s="134"/>
      <c r="X31" s="284"/>
      <c r="Y31" s="286"/>
      <c r="Z31" s="133"/>
      <c r="AA31" s="133"/>
      <c r="AB31" s="133"/>
      <c r="AC31" s="133"/>
      <c r="AD31" s="133"/>
      <c r="AE31" s="133"/>
      <c r="AF31" s="133"/>
      <c r="AG31" s="134"/>
      <c r="AH31" s="132"/>
      <c r="AI31" s="133"/>
      <c r="AJ31" s="133"/>
      <c r="AK31" s="133"/>
      <c r="AL31" s="133"/>
      <c r="AM31" s="133"/>
      <c r="AN31" s="133"/>
      <c r="AO31" s="133"/>
      <c r="AP31" s="133"/>
      <c r="AQ31" s="134"/>
      <c r="AR31" s="292">
        <v>4</v>
      </c>
      <c r="AS31" s="383">
        <v>4</v>
      </c>
      <c r="AT31" s="382">
        <v>4.5</v>
      </c>
      <c r="AU31" s="133">
        <f>$AT31</f>
        <v>4.5</v>
      </c>
      <c r="AV31" s="133">
        <f t="shared" ref="AV31:BA31" si="22">$AT31</f>
        <v>4.5</v>
      </c>
      <c r="AW31" s="133">
        <f t="shared" si="22"/>
        <v>4.5</v>
      </c>
      <c r="AX31" s="133">
        <f t="shared" si="22"/>
        <v>4.5</v>
      </c>
      <c r="AY31" s="133">
        <f t="shared" si="22"/>
        <v>4.5</v>
      </c>
      <c r="AZ31" s="133">
        <f t="shared" si="22"/>
        <v>4.5</v>
      </c>
      <c r="BA31" s="133">
        <f t="shared" si="22"/>
        <v>4.5</v>
      </c>
      <c r="BB31" s="132"/>
      <c r="BC31" s="133"/>
      <c r="BD31" s="133"/>
      <c r="BE31" s="133"/>
      <c r="BF31" s="133"/>
      <c r="BG31" s="133"/>
      <c r="BH31" s="133"/>
      <c r="BI31" s="133"/>
      <c r="BJ31" s="133"/>
      <c r="BK31" s="134"/>
      <c r="BL31" s="134"/>
      <c r="BM31" s="240" t="s">
        <v>122</v>
      </c>
    </row>
    <row r="32" spans="1:65" s="88" customFormat="1" x14ac:dyDescent="0.2">
      <c r="A32" s="96"/>
      <c r="B32" s="97"/>
      <c r="C32" s="97"/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98"/>
      <c r="P32" s="98"/>
      <c r="Q32" s="98"/>
      <c r="R32" s="98"/>
      <c r="S32" s="98"/>
      <c r="T32" s="98"/>
      <c r="U32" s="98"/>
      <c r="V32" s="98"/>
      <c r="W32" s="98"/>
      <c r="X32" s="98"/>
      <c r="Y32" s="98"/>
      <c r="Z32" s="98"/>
      <c r="AA32" s="98"/>
      <c r="AB32" s="98"/>
      <c r="AC32" s="98"/>
      <c r="AD32" s="98"/>
      <c r="AE32" s="98"/>
      <c r="AF32" s="98"/>
      <c r="AG32" s="98"/>
      <c r="AH32" s="98"/>
      <c r="AI32" s="98"/>
      <c r="AJ32" s="98"/>
      <c r="AK32" s="98"/>
      <c r="AL32" s="98"/>
      <c r="AM32" s="98"/>
      <c r="AN32" s="98"/>
      <c r="AO32" s="98"/>
      <c r="AP32" s="87"/>
      <c r="AQ32" s="87"/>
      <c r="AR32" s="90"/>
      <c r="AS32" s="90"/>
      <c r="AT32" s="90"/>
      <c r="AU32" s="90"/>
      <c r="AV32" s="87"/>
      <c r="AW32" s="87"/>
      <c r="AX32" s="87"/>
      <c r="AY32" s="87"/>
      <c r="AZ32" s="87"/>
      <c r="BA32" s="87"/>
      <c r="BB32" s="98"/>
      <c r="BC32" s="98"/>
      <c r="BD32" s="98"/>
      <c r="BE32" s="98"/>
      <c r="BF32" s="98"/>
      <c r="BG32" s="98"/>
      <c r="BH32" s="98"/>
      <c r="BI32" s="98"/>
      <c r="BJ32" s="98"/>
      <c r="BK32" s="98"/>
      <c r="BL32" s="98"/>
      <c r="BM32" s="99"/>
    </row>
    <row r="33" spans="1:65" s="88" customFormat="1" ht="13.5" thickBot="1" x14ac:dyDescent="0.25">
      <c r="B33" s="100"/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100"/>
      <c r="U33" s="100"/>
      <c r="V33" s="100"/>
      <c r="W33" s="100"/>
      <c r="X33" s="101"/>
      <c r="Y33" s="101"/>
      <c r="Z33" s="101"/>
      <c r="AA33" s="101"/>
      <c r="AB33" s="101"/>
      <c r="AC33" s="101"/>
      <c r="AD33" s="101"/>
      <c r="AE33" s="101"/>
      <c r="AF33" s="101"/>
      <c r="AG33" s="101"/>
      <c r="AH33" s="100"/>
      <c r="AI33" s="100"/>
      <c r="AJ33" s="100"/>
      <c r="AK33" s="100"/>
      <c r="AL33" s="100"/>
      <c r="AM33" s="100"/>
      <c r="AN33" s="100"/>
      <c r="AO33" s="100"/>
      <c r="AP33" s="101"/>
      <c r="AQ33" s="101"/>
      <c r="AR33" s="101"/>
      <c r="AS33" s="101"/>
      <c r="AT33" s="101"/>
      <c r="AU33" s="101"/>
      <c r="AV33" s="101"/>
      <c r="AW33" s="101"/>
      <c r="AX33" s="101"/>
      <c r="AY33" s="101"/>
      <c r="AZ33" s="101"/>
      <c r="BA33" s="101"/>
      <c r="BB33" s="101"/>
      <c r="BC33" s="101"/>
      <c r="BD33" s="101"/>
      <c r="BE33" s="101"/>
      <c r="BF33" s="101"/>
      <c r="BG33" s="101"/>
      <c r="BH33" s="101"/>
      <c r="BI33" s="101"/>
      <c r="BJ33" s="101"/>
      <c r="BK33" s="101"/>
      <c r="BL33" s="101"/>
      <c r="BM33" s="102"/>
    </row>
    <row r="34" spans="1:65" s="88" customFormat="1" x14ac:dyDescent="0.2">
      <c r="A34" s="1" t="s">
        <v>16</v>
      </c>
      <c r="B34" s="92"/>
      <c r="C34" s="211"/>
      <c r="D34" s="390" t="s">
        <v>106</v>
      </c>
      <c r="E34" s="391"/>
      <c r="F34" s="392"/>
      <c r="G34" s="392"/>
      <c r="H34" s="392"/>
      <c r="I34" s="392"/>
      <c r="J34" s="392"/>
      <c r="K34" s="392"/>
      <c r="L34" s="392"/>
      <c r="M34" s="392"/>
      <c r="N34" s="390" t="s">
        <v>107</v>
      </c>
      <c r="O34" s="391"/>
      <c r="P34" s="392"/>
      <c r="Q34" s="392"/>
      <c r="R34" s="392"/>
      <c r="S34" s="392"/>
      <c r="T34" s="392"/>
      <c r="U34" s="392"/>
      <c r="V34" s="392"/>
      <c r="W34" s="393"/>
      <c r="X34" s="391" t="s">
        <v>108</v>
      </c>
      <c r="Y34" s="391"/>
      <c r="Z34" s="392"/>
      <c r="AA34" s="392"/>
      <c r="AB34" s="392"/>
      <c r="AC34" s="392"/>
      <c r="AD34" s="392"/>
      <c r="AE34" s="392"/>
      <c r="AF34" s="392"/>
      <c r="AG34" s="393"/>
      <c r="AH34" s="390" t="s">
        <v>109</v>
      </c>
      <c r="AI34" s="391"/>
      <c r="AJ34" s="392"/>
      <c r="AK34" s="392"/>
      <c r="AL34" s="392"/>
      <c r="AM34" s="392"/>
      <c r="AN34" s="392"/>
      <c r="AO34" s="392"/>
      <c r="AP34" s="392"/>
      <c r="AQ34" s="393"/>
      <c r="AR34" s="390" t="s">
        <v>37</v>
      </c>
      <c r="AS34" s="391"/>
      <c r="AT34" s="392"/>
      <c r="AU34" s="392"/>
      <c r="AV34" s="392"/>
      <c r="AW34" s="392"/>
      <c r="AX34" s="392"/>
      <c r="AY34" s="392"/>
      <c r="AZ34" s="392"/>
      <c r="BA34" s="393"/>
      <c r="BB34" s="390" t="s">
        <v>28</v>
      </c>
      <c r="BC34" s="391"/>
      <c r="BD34" s="392"/>
      <c r="BE34" s="392"/>
      <c r="BF34" s="392"/>
      <c r="BG34" s="392"/>
      <c r="BH34" s="392"/>
      <c r="BI34" s="392"/>
      <c r="BJ34" s="392"/>
      <c r="BK34" s="393"/>
      <c r="BL34" s="218"/>
      <c r="BM34" s="19" t="s">
        <v>0</v>
      </c>
    </row>
    <row r="35" spans="1:65" s="88" customFormat="1" x14ac:dyDescent="0.2">
      <c r="A35" s="59"/>
      <c r="B35" s="86"/>
      <c r="C35" s="212"/>
      <c r="D35" s="254" t="s">
        <v>29</v>
      </c>
      <c r="E35" s="259" t="s">
        <v>30</v>
      </c>
      <c r="F35" s="394" t="s">
        <v>77</v>
      </c>
      <c r="G35" s="394"/>
      <c r="H35" s="395"/>
      <c r="I35" s="395"/>
      <c r="J35" s="395"/>
      <c r="K35" s="395"/>
      <c r="L35" s="395"/>
      <c r="M35" s="396"/>
      <c r="N35" s="254" t="s">
        <v>29</v>
      </c>
      <c r="O35" s="259" t="s">
        <v>30</v>
      </c>
      <c r="P35" s="394" t="s">
        <v>77</v>
      </c>
      <c r="Q35" s="394"/>
      <c r="R35" s="395"/>
      <c r="S35" s="395"/>
      <c r="T35" s="395"/>
      <c r="U35" s="395"/>
      <c r="V35" s="395"/>
      <c r="W35" s="396"/>
      <c r="X35" s="254" t="s">
        <v>29</v>
      </c>
      <c r="Y35" s="259" t="s">
        <v>30</v>
      </c>
      <c r="Z35" s="394" t="s">
        <v>77</v>
      </c>
      <c r="AA35" s="394"/>
      <c r="AB35" s="395"/>
      <c r="AC35" s="395"/>
      <c r="AD35" s="395"/>
      <c r="AE35" s="395"/>
      <c r="AF35" s="395"/>
      <c r="AG35" s="396"/>
      <c r="AH35" s="254" t="s">
        <v>29</v>
      </c>
      <c r="AI35" s="259" t="s">
        <v>30</v>
      </c>
      <c r="AJ35" s="394" t="s">
        <v>77</v>
      </c>
      <c r="AK35" s="394"/>
      <c r="AL35" s="395"/>
      <c r="AM35" s="395"/>
      <c r="AN35" s="395"/>
      <c r="AO35" s="395"/>
      <c r="AP35" s="395"/>
      <c r="AQ35" s="396"/>
      <c r="AR35" s="254" t="s">
        <v>29</v>
      </c>
      <c r="AS35" s="259" t="s">
        <v>30</v>
      </c>
      <c r="AT35" s="394" t="s">
        <v>77</v>
      </c>
      <c r="AU35" s="394"/>
      <c r="AV35" s="395"/>
      <c r="AW35" s="395"/>
      <c r="AX35" s="395"/>
      <c r="AY35" s="395"/>
      <c r="AZ35" s="395"/>
      <c r="BA35" s="396"/>
      <c r="BB35" s="254" t="s">
        <v>29</v>
      </c>
      <c r="BC35" s="259" t="s">
        <v>30</v>
      </c>
      <c r="BD35" s="394" t="s">
        <v>77</v>
      </c>
      <c r="BE35" s="394"/>
      <c r="BF35" s="395"/>
      <c r="BG35" s="395"/>
      <c r="BH35" s="395"/>
      <c r="BI35" s="395"/>
      <c r="BJ35" s="395"/>
      <c r="BK35" s="396"/>
      <c r="BL35" s="86"/>
      <c r="BM35" s="20"/>
    </row>
    <row r="36" spans="1:65" s="88" customFormat="1" x14ac:dyDescent="0.2">
      <c r="A36" s="189" t="s">
        <v>83</v>
      </c>
      <c r="B36" s="150" t="s">
        <v>7</v>
      </c>
      <c r="C36" s="213"/>
      <c r="D36" s="296">
        <v>0</v>
      </c>
      <c r="E36" s="302">
        <v>0</v>
      </c>
      <c r="F36" s="138">
        <v>0</v>
      </c>
      <c r="G36" s="138">
        <v>0</v>
      </c>
      <c r="H36" s="138">
        <v>0</v>
      </c>
      <c r="I36" s="138">
        <v>0</v>
      </c>
      <c r="J36" s="138">
        <v>0</v>
      </c>
      <c r="K36" s="138">
        <v>0</v>
      </c>
      <c r="L36" s="138">
        <v>0</v>
      </c>
      <c r="M36" s="138">
        <v>0</v>
      </c>
      <c r="N36" s="296">
        <v>0</v>
      </c>
      <c r="O36" s="302">
        <v>0</v>
      </c>
      <c r="P36" s="138">
        <v>0</v>
      </c>
      <c r="Q36" s="138">
        <v>0</v>
      </c>
      <c r="R36" s="138">
        <v>0</v>
      </c>
      <c r="S36" s="138">
        <v>0</v>
      </c>
      <c r="T36" s="138">
        <v>0</v>
      </c>
      <c r="U36" s="138">
        <v>0</v>
      </c>
      <c r="V36" s="138">
        <v>0</v>
      </c>
      <c r="W36" s="138">
        <v>0</v>
      </c>
      <c r="X36" s="296">
        <v>1</v>
      </c>
      <c r="Y36" s="302">
        <v>1</v>
      </c>
      <c r="Z36" s="138">
        <v>1</v>
      </c>
      <c r="AA36" s="138">
        <v>1</v>
      </c>
      <c r="AB36" s="138">
        <v>1</v>
      </c>
      <c r="AC36" s="138">
        <v>1</v>
      </c>
      <c r="AD36" s="138">
        <v>1</v>
      </c>
      <c r="AE36" s="138">
        <v>1</v>
      </c>
      <c r="AF36" s="138">
        <v>1</v>
      </c>
      <c r="AG36" s="138">
        <v>1</v>
      </c>
      <c r="AH36" s="296">
        <v>0</v>
      </c>
      <c r="AI36" s="302">
        <v>0</v>
      </c>
      <c r="AJ36" s="138">
        <v>0</v>
      </c>
      <c r="AK36" s="138">
        <v>0</v>
      </c>
      <c r="AL36" s="138">
        <v>0</v>
      </c>
      <c r="AM36" s="138">
        <v>0</v>
      </c>
      <c r="AN36" s="138">
        <v>0</v>
      </c>
      <c r="AO36" s="138">
        <v>0</v>
      </c>
      <c r="AP36" s="138">
        <v>0</v>
      </c>
      <c r="AQ36" s="138">
        <v>0</v>
      </c>
      <c r="AR36" s="296"/>
      <c r="AS36" s="302"/>
      <c r="AT36" s="138"/>
      <c r="AU36" s="138"/>
      <c r="AV36" s="138"/>
      <c r="AW36" s="138"/>
      <c r="AX36" s="138"/>
      <c r="AY36" s="138"/>
      <c r="AZ36" s="138"/>
      <c r="BA36" s="138"/>
      <c r="BB36" s="296"/>
      <c r="BC36" s="302"/>
      <c r="BD36" s="138"/>
      <c r="BE36" s="138"/>
      <c r="BF36" s="138"/>
      <c r="BG36" s="138"/>
      <c r="BH36" s="138"/>
      <c r="BI36" s="138"/>
      <c r="BJ36" s="138"/>
      <c r="BK36" s="139"/>
      <c r="BL36" s="139"/>
      <c r="BM36" s="152" t="s">
        <v>20</v>
      </c>
    </row>
    <row r="37" spans="1:65" s="88" customFormat="1" x14ac:dyDescent="0.2">
      <c r="A37" s="190" t="s">
        <v>84</v>
      </c>
      <c r="B37" s="150" t="s">
        <v>4</v>
      </c>
      <c r="C37" s="213"/>
      <c r="D37" s="297">
        <f>D28*D36</f>
        <v>0</v>
      </c>
      <c r="E37" s="303">
        <f t="shared" ref="E37:Q37" si="23">E28*E36</f>
        <v>0</v>
      </c>
      <c r="F37" s="241">
        <f t="shared" si="23"/>
        <v>0</v>
      </c>
      <c r="G37" s="241">
        <f t="shared" si="23"/>
        <v>0</v>
      </c>
      <c r="H37" s="241">
        <f t="shared" si="23"/>
        <v>0</v>
      </c>
      <c r="I37" s="241">
        <f t="shared" si="23"/>
        <v>0</v>
      </c>
      <c r="J37" s="241">
        <f t="shared" si="23"/>
        <v>0</v>
      </c>
      <c r="K37" s="241">
        <f t="shared" ref="K37:M37" si="24">K28*K36</f>
        <v>0</v>
      </c>
      <c r="L37" s="241">
        <f t="shared" si="24"/>
        <v>0</v>
      </c>
      <c r="M37" s="241">
        <f t="shared" si="24"/>
        <v>0</v>
      </c>
      <c r="N37" s="297">
        <f t="shared" si="23"/>
        <v>0</v>
      </c>
      <c r="O37" s="303">
        <f t="shared" si="23"/>
        <v>0</v>
      </c>
      <c r="P37" s="241">
        <f t="shared" si="23"/>
        <v>0</v>
      </c>
      <c r="Q37" s="241">
        <f t="shared" si="23"/>
        <v>0</v>
      </c>
      <c r="R37" s="241">
        <f t="shared" ref="R37:W37" si="25">R28*R36</f>
        <v>0</v>
      </c>
      <c r="S37" s="241">
        <f t="shared" si="25"/>
        <v>0</v>
      </c>
      <c r="T37" s="241">
        <f t="shared" si="25"/>
        <v>0</v>
      </c>
      <c r="U37" s="241">
        <f t="shared" si="25"/>
        <v>0</v>
      </c>
      <c r="V37" s="241">
        <f t="shared" si="25"/>
        <v>0</v>
      </c>
      <c r="W37" s="241">
        <f t="shared" si="25"/>
        <v>0</v>
      </c>
      <c r="X37" s="297">
        <f>X30*X36</f>
        <v>0.3</v>
      </c>
      <c r="Y37" s="303">
        <f t="shared" ref="Y37:AA37" si="26">Y30*Y36</f>
        <v>0.3</v>
      </c>
      <c r="Z37" s="241">
        <f t="shared" si="26"/>
        <v>0.3</v>
      </c>
      <c r="AA37" s="241">
        <f t="shared" si="26"/>
        <v>0.3</v>
      </c>
      <c r="AB37" s="241">
        <f t="shared" ref="AB37:AG37" si="27">AB30*AB36</f>
        <v>0.3</v>
      </c>
      <c r="AC37" s="241">
        <f t="shared" si="27"/>
        <v>0.3</v>
      </c>
      <c r="AD37" s="241">
        <f t="shared" si="27"/>
        <v>0.3</v>
      </c>
      <c r="AE37" s="241">
        <f t="shared" si="27"/>
        <v>0.3</v>
      </c>
      <c r="AF37" s="241">
        <f t="shared" si="27"/>
        <v>0.3</v>
      </c>
      <c r="AG37" s="241">
        <f t="shared" si="27"/>
        <v>0.3</v>
      </c>
      <c r="AH37" s="297">
        <f>AH$30*AH36</f>
        <v>0</v>
      </c>
      <c r="AI37" s="303">
        <f t="shared" ref="AI37:AK37" si="28">AI$30*AI36</f>
        <v>0</v>
      </c>
      <c r="AJ37" s="241">
        <f t="shared" si="28"/>
        <v>0</v>
      </c>
      <c r="AK37" s="241">
        <f t="shared" si="28"/>
        <v>0</v>
      </c>
      <c r="AL37" s="241">
        <f t="shared" ref="AL37:AQ37" si="29">AL$30*AL36</f>
        <v>0</v>
      </c>
      <c r="AM37" s="241">
        <f t="shared" si="29"/>
        <v>0</v>
      </c>
      <c r="AN37" s="241">
        <f t="shared" si="29"/>
        <v>0</v>
      </c>
      <c r="AO37" s="241">
        <f t="shared" si="29"/>
        <v>0</v>
      </c>
      <c r="AP37" s="241">
        <f t="shared" si="29"/>
        <v>0</v>
      </c>
      <c r="AQ37" s="241">
        <f t="shared" si="29"/>
        <v>0</v>
      </c>
      <c r="AR37" s="297"/>
      <c r="AS37" s="303"/>
      <c r="AT37" s="241"/>
      <c r="AU37" s="241"/>
      <c r="AV37" s="241"/>
      <c r="AW37" s="241"/>
      <c r="AX37" s="241"/>
      <c r="AY37" s="241"/>
      <c r="AZ37" s="241"/>
      <c r="BA37" s="241"/>
      <c r="BB37" s="310">
        <f>SQRT(SUMSQ(D37,X37,AH37,N37))</f>
        <v>0.3</v>
      </c>
      <c r="BC37" s="314">
        <f>SQRT(SUMSQ(E37,Y37,AI37))</f>
        <v>0.3</v>
      </c>
      <c r="BD37" s="242">
        <f>SQRT(SUMSQ(F37,Z37,AJ37))</f>
        <v>0.3</v>
      </c>
      <c r="BE37" s="242">
        <f>SQRT(SUMSQ(G37,AA37,AK37))</f>
        <v>0.3</v>
      </c>
      <c r="BF37" s="242">
        <f t="shared" ref="BF37:BK37" si="30">SQRT(SUMSQ(H37,AB37,AL37))</f>
        <v>0.3</v>
      </c>
      <c r="BG37" s="242">
        <f t="shared" si="30"/>
        <v>0.3</v>
      </c>
      <c r="BH37" s="242">
        <f t="shared" si="30"/>
        <v>0.3</v>
      </c>
      <c r="BI37" s="242">
        <f t="shared" si="30"/>
        <v>0.3</v>
      </c>
      <c r="BJ37" s="242">
        <f t="shared" si="30"/>
        <v>0.3</v>
      </c>
      <c r="BK37" s="243">
        <f t="shared" si="30"/>
        <v>0.3</v>
      </c>
      <c r="BL37" s="141"/>
      <c r="BM37" s="153" t="s">
        <v>85</v>
      </c>
    </row>
    <row r="38" spans="1:65" s="88" customFormat="1" x14ac:dyDescent="0.2">
      <c r="A38" s="142"/>
      <c r="B38" s="125"/>
      <c r="C38" s="214"/>
      <c r="D38" s="298"/>
      <c r="E38" s="304"/>
      <c r="F38" s="143"/>
      <c r="G38" s="143"/>
      <c r="H38" s="143"/>
      <c r="I38" s="143"/>
      <c r="J38" s="143"/>
      <c r="K38" s="143"/>
      <c r="L38" s="143"/>
      <c r="M38" s="143"/>
      <c r="N38" s="298"/>
      <c r="O38" s="304"/>
      <c r="P38" s="143"/>
      <c r="Q38" s="143"/>
      <c r="R38" s="143"/>
      <c r="S38" s="143"/>
      <c r="T38" s="143"/>
      <c r="U38" s="143"/>
      <c r="V38" s="143"/>
      <c r="W38" s="143"/>
      <c r="X38" s="298"/>
      <c r="Y38" s="304"/>
      <c r="Z38" s="143"/>
      <c r="AA38" s="143"/>
      <c r="AB38" s="143"/>
      <c r="AC38" s="143"/>
      <c r="AD38" s="143"/>
      <c r="AE38" s="143"/>
      <c r="AF38" s="143"/>
      <c r="AG38" s="143"/>
      <c r="AH38" s="298"/>
      <c r="AI38" s="304"/>
      <c r="AJ38" s="143"/>
      <c r="AK38" s="143"/>
      <c r="AL38" s="143"/>
      <c r="AM38" s="143"/>
      <c r="AN38" s="143"/>
      <c r="AO38" s="143"/>
      <c r="AP38" s="143"/>
      <c r="AQ38" s="143"/>
      <c r="AR38" s="308"/>
      <c r="AS38" s="309"/>
      <c r="AT38" s="145"/>
      <c r="AU38" s="145"/>
      <c r="AV38" s="145"/>
      <c r="AW38" s="145"/>
      <c r="AX38" s="145"/>
      <c r="AY38" s="145"/>
      <c r="AZ38" s="145"/>
      <c r="BA38" s="145"/>
      <c r="BB38" s="311"/>
      <c r="BC38" s="315"/>
      <c r="BD38" s="146"/>
      <c r="BE38" s="146"/>
      <c r="BF38" s="146"/>
      <c r="BG38" s="146"/>
      <c r="BH38" s="146"/>
      <c r="BI38" s="146"/>
      <c r="BJ38" s="146"/>
      <c r="BK38" s="147"/>
      <c r="BL38" s="147"/>
      <c r="BM38" s="149"/>
    </row>
    <row r="39" spans="1:65" s="88" customFormat="1" x14ac:dyDescent="0.2">
      <c r="A39" s="127"/>
      <c r="B39" s="125"/>
      <c r="C39" s="214"/>
      <c r="D39" s="298"/>
      <c r="E39" s="304"/>
      <c r="F39" s="143"/>
      <c r="G39" s="143"/>
      <c r="H39" s="143"/>
      <c r="I39" s="143"/>
      <c r="J39" s="143"/>
      <c r="K39" s="143"/>
      <c r="L39" s="143"/>
      <c r="M39" s="143"/>
      <c r="N39" s="298"/>
      <c r="O39" s="304"/>
      <c r="P39" s="143"/>
      <c r="Q39" s="143"/>
      <c r="R39" s="143"/>
      <c r="S39" s="143"/>
      <c r="T39" s="143"/>
      <c r="U39" s="143"/>
      <c r="V39" s="143"/>
      <c r="W39" s="143"/>
      <c r="X39" s="298"/>
      <c r="Y39" s="304"/>
      <c r="Z39" s="143"/>
      <c r="AA39" s="143"/>
      <c r="AB39" s="143"/>
      <c r="AC39" s="143"/>
      <c r="AD39" s="143"/>
      <c r="AE39" s="143"/>
      <c r="AF39" s="143"/>
      <c r="AG39" s="143"/>
      <c r="AH39" s="298"/>
      <c r="AI39" s="304"/>
      <c r="AJ39" s="143"/>
      <c r="AK39" s="143"/>
      <c r="AL39" s="143"/>
      <c r="AM39" s="143"/>
      <c r="AN39" s="143"/>
      <c r="AO39" s="143"/>
      <c r="AP39" s="143"/>
      <c r="AQ39" s="143"/>
      <c r="AR39" s="308"/>
      <c r="AS39" s="309"/>
      <c r="AT39" s="145"/>
      <c r="AU39" s="145"/>
      <c r="AV39" s="145"/>
      <c r="AW39" s="145"/>
      <c r="AX39" s="145"/>
      <c r="AY39" s="145"/>
      <c r="AZ39" s="145"/>
      <c r="BA39" s="145"/>
      <c r="BB39" s="298"/>
      <c r="BC39" s="304"/>
      <c r="BD39" s="143"/>
      <c r="BE39" s="143"/>
      <c r="BF39" s="143"/>
      <c r="BG39" s="143"/>
      <c r="BH39" s="143"/>
      <c r="BI39" s="143"/>
      <c r="BJ39" s="143"/>
      <c r="BK39" s="144"/>
      <c r="BL39" s="144"/>
      <c r="BM39" s="149"/>
    </row>
    <row r="40" spans="1:65" s="88" customFormat="1" x14ac:dyDescent="0.2">
      <c r="A40" s="189" t="s">
        <v>86</v>
      </c>
      <c r="B40" s="150" t="s">
        <v>7</v>
      </c>
      <c r="C40" s="213"/>
      <c r="D40" s="296">
        <v>0</v>
      </c>
      <c r="E40" s="302">
        <v>0</v>
      </c>
      <c r="F40" s="138">
        <v>0</v>
      </c>
      <c r="G40" s="138">
        <v>0</v>
      </c>
      <c r="H40" s="138">
        <v>0</v>
      </c>
      <c r="I40" s="138">
        <v>0</v>
      </c>
      <c r="J40" s="138">
        <v>0</v>
      </c>
      <c r="K40" s="138">
        <v>0</v>
      </c>
      <c r="L40" s="138">
        <v>0</v>
      </c>
      <c r="M40" s="138">
        <v>0</v>
      </c>
      <c r="N40" s="296">
        <v>0</v>
      </c>
      <c r="O40" s="302">
        <v>0</v>
      </c>
      <c r="P40" s="138">
        <v>0</v>
      </c>
      <c r="Q40" s="138">
        <v>0</v>
      </c>
      <c r="R40" s="138">
        <v>0</v>
      </c>
      <c r="S40" s="138">
        <v>0</v>
      </c>
      <c r="T40" s="138">
        <v>0</v>
      </c>
      <c r="U40" s="138">
        <v>0</v>
      </c>
      <c r="V40" s="138">
        <v>0</v>
      </c>
      <c r="W40" s="138">
        <v>0</v>
      </c>
      <c r="X40" s="296">
        <v>0</v>
      </c>
      <c r="Y40" s="302">
        <v>0</v>
      </c>
      <c r="Z40" s="138">
        <v>0</v>
      </c>
      <c r="AA40" s="138">
        <v>0</v>
      </c>
      <c r="AB40" s="138">
        <v>0</v>
      </c>
      <c r="AC40" s="138">
        <v>0</v>
      </c>
      <c r="AD40" s="138">
        <v>0</v>
      </c>
      <c r="AE40" s="138">
        <v>0</v>
      </c>
      <c r="AF40" s="138">
        <v>0</v>
      </c>
      <c r="AG40" s="138">
        <v>0</v>
      </c>
      <c r="AH40" s="296">
        <v>1</v>
      </c>
      <c r="AI40" s="302">
        <v>1</v>
      </c>
      <c r="AJ40" s="138">
        <v>1</v>
      </c>
      <c r="AK40" s="138">
        <v>1</v>
      </c>
      <c r="AL40" s="138">
        <v>1</v>
      </c>
      <c r="AM40" s="138">
        <v>1</v>
      </c>
      <c r="AN40" s="138">
        <v>1</v>
      </c>
      <c r="AO40" s="138">
        <v>1</v>
      </c>
      <c r="AP40" s="138">
        <v>1</v>
      </c>
      <c r="AQ40" s="138">
        <v>1</v>
      </c>
      <c r="AR40" s="296"/>
      <c r="AS40" s="302"/>
      <c r="AT40" s="138"/>
      <c r="AU40" s="138"/>
      <c r="AV40" s="138"/>
      <c r="AW40" s="138"/>
      <c r="AX40" s="138"/>
      <c r="AY40" s="138"/>
      <c r="AZ40" s="138"/>
      <c r="BA40" s="138"/>
      <c r="BB40" s="296"/>
      <c r="BC40" s="302"/>
      <c r="BD40" s="138"/>
      <c r="BE40" s="138"/>
      <c r="BF40" s="138"/>
      <c r="BG40" s="138"/>
      <c r="BH40" s="138"/>
      <c r="BI40" s="138"/>
      <c r="BJ40" s="138"/>
      <c r="BK40" s="139"/>
      <c r="BL40" s="139"/>
      <c r="BM40" s="152" t="s">
        <v>20</v>
      </c>
    </row>
    <row r="41" spans="1:65" s="88" customFormat="1" x14ac:dyDescent="0.2">
      <c r="A41" s="190" t="s">
        <v>87</v>
      </c>
      <c r="B41" s="150" t="s">
        <v>4</v>
      </c>
      <c r="C41" s="213"/>
      <c r="D41" s="297">
        <f>D28*D40</f>
        <v>0</v>
      </c>
      <c r="E41" s="303">
        <f t="shared" ref="E41:Q41" si="31">E28*E40</f>
        <v>0</v>
      </c>
      <c r="F41" s="241">
        <f t="shared" si="31"/>
        <v>0</v>
      </c>
      <c r="G41" s="241">
        <f t="shared" si="31"/>
        <v>0</v>
      </c>
      <c r="H41" s="241">
        <f t="shared" si="31"/>
        <v>0</v>
      </c>
      <c r="I41" s="241">
        <f t="shared" si="31"/>
        <v>0</v>
      </c>
      <c r="J41" s="241">
        <f t="shared" si="31"/>
        <v>0</v>
      </c>
      <c r="K41" s="241">
        <f t="shared" ref="K41:M41" si="32">K28*K40</f>
        <v>0</v>
      </c>
      <c r="L41" s="241">
        <f t="shared" si="32"/>
        <v>0</v>
      </c>
      <c r="M41" s="241">
        <f t="shared" si="32"/>
        <v>0</v>
      </c>
      <c r="N41" s="297">
        <f t="shared" si="31"/>
        <v>0</v>
      </c>
      <c r="O41" s="303">
        <f t="shared" si="31"/>
        <v>0</v>
      </c>
      <c r="P41" s="241">
        <f t="shared" si="31"/>
        <v>0</v>
      </c>
      <c r="Q41" s="241">
        <f t="shared" si="31"/>
        <v>0</v>
      </c>
      <c r="R41" s="241">
        <f t="shared" ref="R41:W41" si="33">R28*R40</f>
        <v>0</v>
      </c>
      <c r="S41" s="241">
        <f t="shared" si="33"/>
        <v>0</v>
      </c>
      <c r="T41" s="241">
        <f t="shared" si="33"/>
        <v>0</v>
      </c>
      <c r="U41" s="241">
        <f t="shared" si="33"/>
        <v>0</v>
      </c>
      <c r="V41" s="241">
        <f t="shared" si="33"/>
        <v>0</v>
      </c>
      <c r="W41" s="241">
        <f t="shared" si="33"/>
        <v>0</v>
      </c>
      <c r="X41" s="297">
        <f>X$30*X40</f>
        <v>0</v>
      </c>
      <c r="Y41" s="303">
        <f t="shared" ref="Y41:AA41" si="34">Y$30*Y40</f>
        <v>0</v>
      </c>
      <c r="Z41" s="241">
        <f t="shared" si="34"/>
        <v>0</v>
      </c>
      <c r="AA41" s="241">
        <f t="shared" si="34"/>
        <v>0</v>
      </c>
      <c r="AB41" s="241">
        <f t="shared" ref="AB41:AG41" si="35">AB$30*AB40</f>
        <v>0</v>
      </c>
      <c r="AC41" s="241">
        <f t="shared" si="35"/>
        <v>0</v>
      </c>
      <c r="AD41" s="241">
        <f t="shared" si="35"/>
        <v>0</v>
      </c>
      <c r="AE41" s="241">
        <f t="shared" si="35"/>
        <v>0</v>
      </c>
      <c r="AF41" s="241">
        <f t="shared" si="35"/>
        <v>0</v>
      </c>
      <c r="AG41" s="241">
        <f t="shared" si="35"/>
        <v>0</v>
      </c>
      <c r="AH41" s="297">
        <f>AH30*AH40</f>
        <v>0.3</v>
      </c>
      <c r="AI41" s="303">
        <f t="shared" ref="AI41:AK41" si="36">AI30*AI40</f>
        <v>0.3</v>
      </c>
      <c r="AJ41" s="241">
        <f t="shared" si="36"/>
        <v>0.3</v>
      </c>
      <c r="AK41" s="241">
        <f t="shared" si="36"/>
        <v>0.3</v>
      </c>
      <c r="AL41" s="241">
        <f t="shared" ref="AL41:AQ41" si="37">AL30*AL40</f>
        <v>0.3</v>
      </c>
      <c r="AM41" s="241">
        <f t="shared" si="37"/>
        <v>0.3</v>
      </c>
      <c r="AN41" s="241">
        <f t="shared" si="37"/>
        <v>0.3</v>
      </c>
      <c r="AO41" s="241">
        <f t="shared" si="37"/>
        <v>0.3</v>
      </c>
      <c r="AP41" s="241">
        <f t="shared" si="37"/>
        <v>0.3</v>
      </c>
      <c r="AQ41" s="241">
        <f t="shared" si="37"/>
        <v>0.3</v>
      </c>
      <c r="AR41" s="297"/>
      <c r="AS41" s="303"/>
      <c r="AT41" s="241"/>
      <c r="AU41" s="241"/>
      <c r="AV41" s="241"/>
      <c r="AW41" s="241"/>
      <c r="AX41" s="241"/>
      <c r="AY41" s="241"/>
      <c r="AZ41" s="241"/>
      <c r="BA41" s="241"/>
      <c r="BB41" s="310">
        <f>SQRT(SUMSQ(D41,X41,AH41,N41))</f>
        <v>0.3</v>
      </c>
      <c r="BC41" s="314">
        <f>SQRT(SUMSQ(E41,Y41,AI41,O41))</f>
        <v>0.3</v>
      </c>
      <c r="BD41" s="242">
        <f>SQRT(SUMSQ(F41,Z41,AJ41,P41))</f>
        <v>0.3</v>
      </c>
      <c r="BE41" s="242">
        <f>SQRT(SUMSQ(G41,AA41,AK41,Q41))</f>
        <v>0.3</v>
      </c>
      <c r="BF41" s="242">
        <f t="shared" ref="BF41:BK41" si="38">SQRT(SUMSQ(H41,AB41,AL41,R41))</f>
        <v>0.3</v>
      </c>
      <c r="BG41" s="242">
        <f t="shared" si="38"/>
        <v>0.3</v>
      </c>
      <c r="BH41" s="242">
        <f t="shared" si="38"/>
        <v>0.3</v>
      </c>
      <c r="BI41" s="242">
        <f t="shared" si="38"/>
        <v>0.3</v>
      </c>
      <c r="BJ41" s="242">
        <f t="shared" si="38"/>
        <v>0.3</v>
      </c>
      <c r="BK41" s="243">
        <f t="shared" si="38"/>
        <v>0.3</v>
      </c>
      <c r="BL41" s="141"/>
      <c r="BM41" s="153" t="s">
        <v>85</v>
      </c>
    </row>
    <row r="42" spans="1:65" s="88" customFormat="1" x14ac:dyDescent="0.2">
      <c r="A42" s="142"/>
      <c r="B42" s="125"/>
      <c r="C42" s="214"/>
      <c r="D42" s="298"/>
      <c r="E42" s="304"/>
      <c r="F42" s="143"/>
      <c r="G42" s="143"/>
      <c r="H42" s="143"/>
      <c r="I42" s="143"/>
      <c r="J42" s="143"/>
      <c r="K42" s="143"/>
      <c r="L42" s="143"/>
      <c r="M42" s="143"/>
      <c r="N42" s="298"/>
      <c r="O42" s="304"/>
      <c r="P42" s="143"/>
      <c r="Q42" s="143"/>
      <c r="R42" s="143"/>
      <c r="S42" s="143"/>
      <c r="T42" s="143"/>
      <c r="U42" s="143"/>
      <c r="V42" s="143"/>
      <c r="W42" s="143"/>
      <c r="X42" s="298"/>
      <c r="Y42" s="304"/>
      <c r="Z42" s="143"/>
      <c r="AA42" s="143"/>
      <c r="AB42" s="143"/>
      <c r="AC42" s="143"/>
      <c r="AD42" s="143"/>
      <c r="AE42" s="143"/>
      <c r="AF42" s="143"/>
      <c r="AG42" s="143"/>
      <c r="AH42" s="298"/>
      <c r="AI42" s="304"/>
      <c r="AJ42" s="143"/>
      <c r="AK42" s="143"/>
      <c r="AL42" s="143"/>
      <c r="AM42" s="143"/>
      <c r="AN42" s="143"/>
      <c r="AO42" s="143"/>
      <c r="AP42" s="143"/>
      <c r="AQ42" s="143"/>
      <c r="AR42" s="308"/>
      <c r="AS42" s="309"/>
      <c r="AT42" s="145"/>
      <c r="AU42" s="145"/>
      <c r="AV42" s="145"/>
      <c r="AW42" s="145"/>
      <c r="AX42" s="145"/>
      <c r="AY42" s="145"/>
      <c r="AZ42" s="145"/>
      <c r="BA42" s="145"/>
      <c r="BB42" s="311"/>
      <c r="BC42" s="315"/>
      <c r="BD42" s="146"/>
      <c r="BE42" s="146"/>
      <c r="BF42" s="146"/>
      <c r="BG42" s="146"/>
      <c r="BH42" s="146"/>
      <c r="BI42" s="146"/>
      <c r="BJ42" s="146"/>
      <c r="BK42" s="147"/>
      <c r="BL42" s="147"/>
      <c r="BM42" s="149"/>
    </row>
    <row r="43" spans="1:65" s="88" customFormat="1" x14ac:dyDescent="0.2">
      <c r="A43" s="142"/>
      <c r="B43" s="125"/>
      <c r="C43" s="214"/>
      <c r="D43" s="298"/>
      <c r="E43" s="304"/>
      <c r="F43" s="143"/>
      <c r="G43" s="143"/>
      <c r="H43" s="143"/>
      <c r="I43" s="143"/>
      <c r="J43" s="143"/>
      <c r="K43" s="143"/>
      <c r="L43" s="143"/>
      <c r="M43" s="143"/>
      <c r="N43" s="298"/>
      <c r="O43" s="304"/>
      <c r="P43" s="143"/>
      <c r="Q43" s="143"/>
      <c r="R43" s="143"/>
      <c r="S43" s="143"/>
      <c r="T43" s="143"/>
      <c r="U43" s="143"/>
      <c r="V43" s="143"/>
      <c r="W43" s="143"/>
      <c r="X43" s="298"/>
      <c r="Y43" s="304"/>
      <c r="Z43" s="143"/>
      <c r="AA43" s="143"/>
      <c r="AB43" s="143"/>
      <c r="AC43" s="143"/>
      <c r="AD43" s="143"/>
      <c r="AE43" s="143"/>
      <c r="AF43" s="143"/>
      <c r="AG43" s="143"/>
      <c r="AH43" s="298"/>
      <c r="AI43" s="304"/>
      <c r="AJ43" s="143"/>
      <c r="AK43" s="143"/>
      <c r="AL43" s="143"/>
      <c r="AM43" s="143"/>
      <c r="AN43" s="143"/>
      <c r="AO43" s="143"/>
      <c r="AP43" s="143"/>
      <c r="AQ43" s="143"/>
      <c r="AR43" s="308"/>
      <c r="AS43" s="309"/>
      <c r="AT43" s="145"/>
      <c r="AU43" s="145"/>
      <c r="AV43" s="145"/>
      <c r="AW43" s="145"/>
      <c r="AX43" s="145"/>
      <c r="AY43" s="145"/>
      <c r="AZ43" s="145"/>
      <c r="BA43" s="145"/>
      <c r="BB43" s="311"/>
      <c r="BC43" s="315"/>
      <c r="BD43" s="146"/>
      <c r="BE43" s="146"/>
      <c r="BF43" s="146"/>
      <c r="BG43" s="146"/>
      <c r="BH43" s="146"/>
      <c r="BI43" s="146"/>
      <c r="BJ43" s="146"/>
      <c r="BK43" s="147"/>
      <c r="BL43" s="147"/>
      <c r="BM43" s="149"/>
    </row>
    <row r="44" spans="1:65" s="88" customFormat="1" x14ac:dyDescent="0.2">
      <c r="A44" s="189" t="s">
        <v>95</v>
      </c>
      <c r="B44" s="150" t="s">
        <v>7</v>
      </c>
      <c r="C44" s="213"/>
      <c r="D44" s="296">
        <v>1</v>
      </c>
      <c r="E44" s="302">
        <v>1</v>
      </c>
      <c r="F44" s="138">
        <v>1</v>
      </c>
      <c r="G44" s="138">
        <v>1</v>
      </c>
      <c r="H44" s="138">
        <v>1</v>
      </c>
      <c r="I44" s="138">
        <v>1</v>
      </c>
      <c r="J44" s="138">
        <v>1</v>
      </c>
      <c r="K44" s="138">
        <v>1</v>
      </c>
      <c r="L44" s="138">
        <v>1</v>
      </c>
      <c r="M44" s="138">
        <v>1</v>
      </c>
      <c r="N44" s="296">
        <v>0</v>
      </c>
      <c r="O44" s="302">
        <v>0</v>
      </c>
      <c r="P44" s="138">
        <v>0</v>
      </c>
      <c r="Q44" s="138">
        <v>0</v>
      </c>
      <c r="R44" s="138">
        <v>0</v>
      </c>
      <c r="S44" s="138">
        <v>0</v>
      </c>
      <c r="T44" s="138">
        <v>0</v>
      </c>
      <c r="U44" s="138">
        <v>0</v>
      </c>
      <c r="V44" s="138">
        <v>0</v>
      </c>
      <c r="W44" s="138">
        <v>0</v>
      </c>
      <c r="X44" s="296">
        <v>1</v>
      </c>
      <c r="Y44" s="302">
        <v>1</v>
      </c>
      <c r="Z44" s="138">
        <v>1</v>
      </c>
      <c r="AA44" s="138">
        <v>1</v>
      </c>
      <c r="AB44" s="138">
        <v>1</v>
      </c>
      <c r="AC44" s="138">
        <v>1</v>
      </c>
      <c r="AD44" s="138">
        <v>1</v>
      </c>
      <c r="AE44" s="138">
        <v>1</v>
      </c>
      <c r="AF44" s="138">
        <v>1</v>
      </c>
      <c r="AG44" s="138">
        <v>1</v>
      </c>
      <c r="AH44" s="296">
        <v>0</v>
      </c>
      <c r="AI44" s="302">
        <v>0</v>
      </c>
      <c r="AJ44" s="138">
        <v>0</v>
      </c>
      <c r="AK44" s="138">
        <v>0</v>
      </c>
      <c r="AL44" s="138">
        <v>0</v>
      </c>
      <c r="AM44" s="138">
        <v>0</v>
      </c>
      <c r="AN44" s="138">
        <v>0</v>
      </c>
      <c r="AO44" s="138">
        <v>0</v>
      </c>
      <c r="AP44" s="138">
        <v>0</v>
      </c>
      <c r="AQ44" s="138">
        <v>0</v>
      </c>
      <c r="AR44" s="296"/>
      <c r="AS44" s="302"/>
      <c r="AT44" s="138"/>
      <c r="AU44" s="138"/>
      <c r="AV44" s="138"/>
      <c r="AW44" s="138"/>
      <c r="AX44" s="138"/>
      <c r="AY44" s="138"/>
      <c r="AZ44" s="138"/>
      <c r="BA44" s="138"/>
      <c r="BB44" s="296"/>
      <c r="BC44" s="302"/>
      <c r="BD44" s="138"/>
      <c r="BE44" s="138"/>
      <c r="BF44" s="138"/>
      <c r="BG44" s="138"/>
      <c r="BH44" s="138"/>
      <c r="BI44" s="138"/>
      <c r="BJ44" s="138"/>
      <c r="BK44" s="139"/>
      <c r="BL44" s="139"/>
      <c r="BM44" s="152" t="s">
        <v>21</v>
      </c>
    </row>
    <row r="45" spans="1:65" s="88" customFormat="1" x14ac:dyDescent="0.2">
      <c r="A45" s="190" t="s">
        <v>96</v>
      </c>
      <c r="B45" s="150" t="s">
        <v>4</v>
      </c>
      <c r="C45" s="213"/>
      <c r="D45" s="296">
        <f>D$28*D44</f>
        <v>1.5</v>
      </c>
      <c r="E45" s="302">
        <f>E$28*E44</f>
        <v>1.5</v>
      </c>
      <c r="F45" s="138">
        <f t="shared" ref="F45:J45" si="39">F$28*F44</f>
        <v>1.5</v>
      </c>
      <c r="G45" s="138">
        <f t="shared" si="39"/>
        <v>1.5</v>
      </c>
      <c r="H45" s="138">
        <f t="shared" si="39"/>
        <v>1.5</v>
      </c>
      <c r="I45" s="138">
        <f t="shared" si="39"/>
        <v>1.5</v>
      </c>
      <c r="J45" s="138">
        <f t="shared" si="39"/>
        <v>1.5</v>
      </c>
      <c r="K45" s="138">
        <f t="shared" ref="K45:M45" si="40">K$28*K44</f>
        <v>1.5</v>
      </c>
      <c r="L45" s="138">
        <f t="shared" si="40"/>
        <v>1.5</v>
      </c>
      <c r="M45" s="138">
        <f t="shared" si="40"/>
        <v>1.5</v>
      </c>
      <c r="N45" s="296">
        <f t="shared" ref="N45:Q45" si="41">N$28*N44</f>
        <v>0</v>
      </c>
      <c r="O45" s="302">
        <f>O$28*O44</f>
        <v>0</v>
      </c>
      <c r="P45" s="138">
        <f t="shared" si="41"/>
        <v>0</v>
      </c>
      <c r="Q45" s="138">
        <f t="shared" si="41"/>
        <v>0</v>
      </c>
      <c r="R45" s="138">
        <f t="shared" ref="R45:W45" si="42">R$28*R44</f>
        <v>0</v>
      </c>
      <c r="S45" s="138">
        <f t="shared" si="42"/>
        <v>0</v>
      </c>
      <c r="T45" s="138">
        <f t="shared" si="42"/>
        <v>0</v>
      </c>
      <c r="U45" s="138">
        <f t="shared" si="42"/>
        <v>0</v>
      </c>
      <c r="V45" s="138">
        <f t="shared" si="42"/>
        <v>0</v>
      </c>
      <c r="W45" s="138">
        <f t="shared" si="42"/>
        <v>0</v>
      </c>
      <c r="X45" s="296">
        <f>X$30*X44</f>
        <v>0.3</v>
      </c>
      <c r="Y45" s="302">
        <f>Y$30*Y44</f>
        <v>0.3</v>
      </c>
      <c r="Z45" s="138">
        <f t="shared" ref="Z45:AA45" si="43">Z$30*Z44</f>
        <v>0.3</v>
      </c>
      <c r="AA45" s="138">
        <f t="shared" si="43"/>
        <v>0.3</v>
      </c>
      <c r="AB45" s="138">
        <f t="shared" ref="AB45:AG45" si="44">AB$30*AB44</f>
        <v>0.3</v>
      </c>
      <c r="AC45" s="138">
        <f t="shared" si="44"/>
        <v>0.3</v>
      </c>
      <c r="AD45" s="138">
        <f t="shared" si="44"/>
        <v>0.3</v>
      </c>
      <c r="AE45" s="138">
        <f t="shared" si="44"/>
        <v>0.3</v>
      </c>
      <c r="AF45" s="138">
        <f t="shared" si="44"/>
        <v>0.3</v>
      </c>
      <c r="AG45" s="138">
        <f t="shared" si="44"/>
        <v>0.3</v>
      </c>
      <c r="AH45" s="297">
        <f>AH$30*AH44</f>
        <v>0</v>
      </c>
      <c r="AI45" s="303">
        <f t="shared" ref="AI45:AK45" si="45">AI$30*AI44</f>
        <v>0</v>
      </c>
      <c r="AJ45" s="241">
        <f t="shared" si="45"/>
        <v>0</v>
      </c>
      <c r="AK45" s="241">
        <f t="shared" si="45"/>
        <v>0</v>
      </c>
      <c r="AL45" s="241">
        <f t="shared" ref="AL45:AQ45" si="46">AL$30*AL44</f>
        <v>0</v>
      </c>
      <c r="AM45" s="241">
        <f t="shared" si="46"/>
        <v>0</v>
      </c>
      <c r="AN45" s="241">
        <f t="shared" si="46"/>
        <v>0</v>
      </c>
      <c r="AO45" s="241">
        <f t="shared" si="46"/>
        <v>0</v>
      </c>
      <c r="AP45" s="241">
        <f t="shared" si="46"/>
        <v>0</v>
      </c>
      <c r="AQ45" s="241">
        <f t="shared" si="46"/>
        <v>0</v>
      </c>
      <c r="AR45" s="297"/>
      <c r="AS45" s="303"/>
      <c r="AT45" s="241"/>
      <c r="AU45" s="241"/>
      <c r="AV45" s="241"/>
      <c r="AW45" s="241"/>
      <c r="AX45" s="241"/>
      <c r="AY45" s="241"/>
      <c r="AZ45" s="241"/>
      <c r="BA45" s="241"/>
      <c r="BB45" s="310">
        <f>SQRT(SUMSQ(D45,X45,AH45,N45))</f>
        <v>1.5297058540778354</v>
      </c>
      <c r="BC45" s="314">
        <f>SQRT(SUMSQ(E45,Y45,AI45,O45))</f>
        <v>1.5297058540778354</v>
      </c>
      <c r="BD45" s="242">
        <f>SQRT(SUMSQ(F45,Z45,AJ45,P45))</f>
        <v>1.5297058540778354</v>
      </c>
      <c r="BE45" s="242">
        <f>SQRT(SUMSQ(G45,AA45,AK45,Q45))</f>
        <v>1.5297058540778354</v>
      </c>
      <c r="BF45" s="242">
        <f t="shared" ref="BF45:BK45" si="47">SQRT(SUMSQ(H45,AB45,AL45,R45))</f>
        <v>1.5297058540778354</v>
      </c>
      <c r="BG45" s="242">
        <f t="shared" si="47"/>
        <v>1.5297058540778354</v>
      </c>
      <c r="BH45" s="242">
        <f t="shared" si="47"/>
        <v>1.5297058540778354</v>
      </c>
      <c r="BI45" s="242">
        <f t="shared" si="47"/>
        <v>1.5297058540778354</v>
      </c>
      <c r="BJ45" s="242">
        <f t="shared" si="47"/>
        <v>1.5297058540778354</v>
      </c>
      <c r="BK45" s="243">
        <f t="shared" si="47"/>
        <v>1.5297058540778354</v>
      </c>
      <c r="BL45" s="141"/>
      <c r="BM45" s="205" t="s">
        <v>97</v>
      </c>
    </row>
    <row r="46" spans="1:65" s="88" customFormat="1" x14ac:dyDescent="0.2">
      <c r="A46" s="142"/>
      <c r="B46" s="125"/>
      <c r="C46" s="214"/>
      <c r="D46" s="298"/>
      <c r="E46" s="304"/>
      <c r="F46" s="143"/>
      <c r="G46" s="143"/>
      <c r="H46" s="143"/>
      <c r="I46" s="143"/>
      <c r="J46" s="143"/>
      <c r="K46" s="143"/>
      <c r="L46" s="143"/>
      <c r="M46" s="143"/>
      <c r="N46" s="298"/>
      <c r="O46" s="304"/>
      <c r="P46" s="143"/>
      <c r="Q46" s="143"/>
      <c r="R46" s="143"/>
      <c r="S46" s="143"/>
      <c r="T46" s="143"/>
      <c r="U46" s="143"/>
      <c r="V46" s="143"/>
      <c r="W46" s="143"/>
      <c r="X46" s="298"/>
      <c r="Y46" s="304"/>
      <c r="Z46" s="143"/>
      <c r="AA46" s="143"/>
      <c r="AB46" s="143"/>
      <c r="AC46" s="143"/>
      <c r="AD46" s="143"/>
      <c r="AE46" s="143"/>
      <c r="AF46" s="143"/>
      <c r="AG46" s="143"/>
      <c r="AH46" s="298"/>
      <c r="AI46" s="304"/>
      <c r="AJ46" s="143"/>
      <c r="AK46" s="143"/>
      <c r="AL46" s="143"/>
      <c r="AM46" s="143"/>
      <c r="AN46" s="143"/>
      <c r="AO46" s="143"/>
      <c r="AP46" s="143"/>
      <c r="AQ46" s="143"/>
      <c r="AR46" s="308"/>
      <c r="AS46" s="309"/>
      <c r="AT46" s="145"/>
      <c r="AU46" s="145"/>
      <c r="AV46" s="145"/>
      <c r="AW46" s="145"/>
      <c r="AX46" s="145"/>
      <c r="AY46" s="145"/>
      <c r="AZ46" s="145"/>
      <c r="BA46" s="145"/>
      <c r="BB46" s="311"/>
      <c r="BC46" s="315"/>
      <c r="BD46" s="146"/>
      <c r="BE46" s="146"/>
      <c r="BF46" s="146"/>
      <c r="BG46" s="146"/>
      <c r="BH46" s="146"/>
      <c r="BI46" s="146"/>
      <c r="BJ46" s="146"/>
      <c r="BK46" s="147"/>
      <c r="BL46" s="147"/>
      <c r="BM46" s="153"/>
    </row>
    <row r="47" spans="1:65" s="88" customFormat="1" x14ac:dyDescent="0.2">
      <c r="A47" s="127"/>
      <c r="B47" s="125"/>
      <c r="C47" s="214"/>
      <c r="D47" s="298"/>
      <c r="E47" s="304"/>
      <c r="F47" s="143"/>
      <c r="G47" s="143"/>
      <c r="H47" s="143"/>
      <c r="I47" s="143"/>
      <c r="J47" s="143"/>
      <c r="K47" s="143"/>
      <c r="L47" s="143"/>
      <c r="M47" s="143"/>
      <c r="N47" s="298"/>
      <c r="O47" s="304"/>
      <c r="P47" s="143"/>
      <c r="Q47" s="143"/>
      <c r="R47" s="143"/>
      <c r="S47" s="143"/>
      <c r="T47" s="143"/>
      <c r="U47" s="143"/>
      <c r="V47" s="143"/>
      <c r="W47" s="143"/>
      <c r="X47" s="298"/>
      <c r="Y47" s="304"/>
      <c r="Z47" s="143"/>
      <c r="AA47" s="143"/>
      <c r="AB47" s="143"/>
      <c r="AC47" s="143"/>
      <c r="AD47" s="143"/>
      <c r="AE47" s="143"/>
      <c r="AF47" s="143"/>
      <c r="AG47" s="143"/>
      <c r="AH47" s="298"/>
      <c r="AI47" s="304"/>
      <c r="AJ47" s="143"/>
      <c r="AK47" s="143"/>
      <c r="AL47" s="143"/>
      <c r="AM47" s="143"/>
      <c r="AN47" s="143"/>
      <c r="AO47" s="143"/>
      <c r="AP47" s="143"/>
      <c r="AQ47" s="143"/>
      <c r="AR47" s="308"/>
      <c r="AS47" s="309"/>
      <c r="AT47" s="145"/>
      <c r="AU47" s="145"/>
      <c r="AV47" s="145"/>
      <c r="AW47" s="145"/>
      <c r="AX47" s="145"/>
      <c r="AY47" s="145"/>
      <c r="AZ47" s="145"/>
      <c r="BA47" s="145"/>
      <c r="BB47" s="298"/>
      <c r="BC47" s="304"/>
      <c r="BD47" s="143"/>
      <c r="BE47" s="143"/>
      <c r="BF47" s="143"/>
      <c r="BG47" s="143"/>
      <c r="BH47" s="143"/>
      <c r="BI47" s="143"/>
      <c r="BJ47" s="143"/>
      <c r="BK47" s="144"/>
      <c r="BL47" s="144"/>
      <c r="BM47" s="153"/>
    </row>
    <row r="48" spans="1:65" s="88" customFormat="1" x14ac:dyDescent="0.2">
      <c r="A48" s="189" t="s">
        <v>98</v>
      </c>
      <c r="B48" s="150" t="s">
        <v>7</v>
      </c>
      <c r="C48" s="213"/>
      <c r="D48" s="296">
        <v>0</v>
      </c>
      <c r="E48" s="302">
        <v>0</v>
      </c>
      <c r="F48" s="138">
        <v>0</v>
      </c>
      <c r="G48" s="138">
        <v>0</v>
      </c>
      <c r="H48" s="138">
        <v>0</v>
      </c>
      <c r="I48" s="138">
        <v>0</v>
      </c>
      <c r="J48" s="138">
        <v>0</v>
      </c>
      <c r="K48" s="138">
        <v>0</v>
      </c>
      <c r="L48" s="138">
        <v>0</v>
      </c>
      <c r="M48" s="138">
        <v>0</v>
      </c>
      <c r="N48" s="296">
        <v>1</v>
      </c>
      <c r="O48" s="302">
        <v>1</v>
      </c>
      <c r="P48" s="138">
        <v>1</v>
      </c>
      <c r="Q48" s="138">
        <v>1</v>
      </c>
      <c r="R48" s="138">
        <v>1</v>
      </c>
      <c r="S48" s="138">
        <v>1</v>
      </c>
      <c r="T48" s="138">
        <v>1</v>
      </c>
      <c r="U48" s="138">
        <v>1</v>
      </c>
      <c r="V48" s="138">
        <v>1</v>
      </c>
      <c r="W48" s="138">
        <v>1</v>
      </c>
      <c r="X48" s="296">
        <v>0</v>
      </c>
      <c r="Y48" s="302">
        <v>0</v>
      </c>
      <c r="Z48" s="138">
        <v>0</v>
      </c>
      <c r="AA48" s="138">
        <v>0</v>
      </c>
      <c r="AB48" s="138">
        <v>0</v>
      </c>
      <c r="AC48" s="138">
        <v>0</v>
      </c>
      <c r="AD48" s="138">
        <v>0</v>
      </c>
      <c r="AE48" s="138">
        <v>0</v>
      </c>
      <c r="AF48" s="138">
        <v>0</v>
      </c>
      <c r="AG48" s="138">
        <v>0</v>
      </c>
      <c r="AH48" s="296">
        <v>1</v>
      </c>
      <c r="AI48" s="302">
        <v>1</v>
      </c>
      <c r="AJ48" s="138">
        <v>1</v>
      </c>
      <c r="AK48" s="138">
        <v>1</v>
      </c>
      <c r="AL48" s="138">
        <v>1</v>
      </c>
      <c r="AM48" s="138">
        <v>1</v>
      </c>
      <c r="AN48" s="138">
        <v>1</v>
      </c>
      <c r="AO48" s="138">
        <v>1</v>
      </c>
      <c r="AP48" s="138">
        <v>1</v>
      </c>
      <c r="AQ48" s="138">
        <v>1</v>
      </c>
      <c r="AR48" s="296"/>
      <c r="AS48" s="302"/>
      <c r="AT48" s="138"/>
      <c r="AU48" s="138"/>
      <c r="AV48" s="138"/>
      <c r="AW48" s="138"/>
      <c r="AX48" s="138"/>
      <c r="AY48" s="138"/>
      <c r="AZ48" s="138"/>
      <c r="BA48" s="138"/>
      <c r="BB48" s="296"/>
      <c r="BC48" s="302"/>
      <c r="BD48" s="138"/>
      <c r="BE48" s="138"/>
      <c r="BF48" s="138"/>
      <c r="BG48" s="138"/>
      <c r="BH48" s="138"/>
      <c r="BI48" s="138"/>
      <c r="BJ48" s="138"/>
      <c r="BK48" s="139"/>
      <c r="BL48" s="139"/>
      <c r="BM48" s="152" t="s">
        <v>21</v>
      </c>
    </row>
    <row r="49" spans="1:65" s="88" customFormat="1" x14ac:dyDescent="0.2">
      <c r="A49" s="190" t="s">
        <v>99</v>
      </c>
      <c r="B49" s="150" t="s">
        <v>4</v>
      </c>
      <c r="C49" s="213"/>
      <c r="D49" s="296">
        <f>D$28*D48</f>
        <v>0</v>
      </c>
      <c r="E49" s="302">
        <f>E$28*E48</f>
        <v>0</v>
      </c>
      <c r="F49" s="138">
        <f t="shared" ref="F49:J49" si="48">F$28*F48</f>
        <v>0</v>
      </c>
      <c r="G49" s="138">
        <f t="shared" si="48"/>
        <v>0</v>
      </c>
      <c r="H49" s="138">
        <f t="shared" si="48"/>
        <v>0</v>
      </c>
      <c r="I49" s="138">
        <f t="shared" si="48"/>
        <v>0</v>
      </c>
      <c r="J49" s="138">
        <f t="shared" si="48"/>
        <v>0</v>
      </c>
      <c r="K49" s="138">
        <f t="shared" ref="K49:M49" si="49">K$28*K48</f>
        <v>0</v>
      </c>
      <c r="L49" s="138">
        <f t="shared" si="49"/>
        <v>0</v>
      </c>
      <c r="M49" s="138">
        <f t="shared" si="49"/>
        <v>0</v>
      </c>
      <c r="N49" s="296">
        <f t="shared" ref="N49:Q49" si="50">N$28*N48</f>
        <v>1.5</v>
      </c>
      <c r="O49" s="302">
        <f>O$28*O48</f>
        <v>1.5</v>
      </c>
      <c r="P49" s="138">
        <f t="shared" si="50"/>
        <v>1.5</v>
      </c>
      <c r="Q49" s="138">
        <f t="shared" si="50"/>
        <v>1.5</v>
      </c>
      <c r="R49" s="138">
        <f t="shared" ref="R49:W49" si="51">R$28*R48</f>
        <v>1.5</v>
      </c>
      <c r="S49" s="138">
        <f t="shared" si="51"/>
        <v>1.5</v>
      </c>
      <c r="T49" s="138">
        <f t="shared" si="51"/>
        <v>1.5</v>
      </c>
      <c r="U49" s="138">
        <f t="shared" si="51"/>
        <v>1.5</v>
      </c>
      <c r="V49" s="138">
        <f t="shared" si="51"/>
        <v>1.5</v>
      </c>
      <c r="W49" s="138">
        <f t="shared" si="51"/>
        <v>1.5</v>
      </c>
      <c r="X49" s="297">
        <f>X$30*X48</f>
        <v>0</v>
      </c>
      <c r="Y49" s="303">
        <f t="shared" ref="Y49:AA49" si="52">Y$30*Y48</f>
        <v>0</v>
      </c>
      <c r="Z49" s="241">
        <f t="shared" si="52"/>
        <v>0</v>
      </c>
      <c r="AA49" s="241">
        <f t="shared" si="52"/>
        <v>0</v>
      </c>
      <c r="AB49" s="241">
        <f t="shared" ref="AB49:AG49" si="53">AB$30*AB48</f>
        <v>0</v>
      </c>
      <c r="AC49" s="241">
        <f t="shared" si="53"/>
        <v>0</v>
      </c>
      <c r="AD49" s="241">
        <f t="shared" si="53"/>
        <v>0</v>
      </c>
      <c r="AE49" s="241">
        <f t="shared" si="53"/>
        <v>0</v>
      </c>
      <c r="AF49" s="241">
        <f t="shared" si="53"/>
        <v>0</v>
      </c>
      <c r="AG49" s="241">
        <f t="shared" si="53"/>
        <v>0</v>
      </c>
      <c r="AH49" s="296">
        <f>AH$30*AH48</f>
        <v>0.3</v>
      </c>
      <c r="AI49" s="302">
        <f>AI$30*AI48</f>
        <v>0.3</v>
      </c>
      <c r="AJ49" s="138">
        <f t="shared" ref="AJ49:AK49" si="54">AJ$30*AJ48</f>
        <v>0.3</v>
      </c>
      <c r="AK49" s="138">
        <f t="shared" si="54"/>
        <v>0.3</v>
      </c>
      <c r="AL49" s="138">
        <f t="shared" ref="AL49:AQ49" si="55">AL$30*AL48</f>
        <v>0.3</v>
      </c>
      <c r="AM49" s="138">
        <f t="shared" si="55"/>
        <v>0.3</v>
      </c>
      <c r="AN49" s="138">
        <f t="shared" si="55"/>
        <v>0.3</v>
      </c>
      <c r="AO49" s="138">
        <f t="shared" si="55"/>
        <v>0.3</v>
      </c>
      <c r="AP49" s="138">
        <f t="shared" si="55"/>
        <v>0.3</v>
      </c>
      <c r="AQ49" s="138">
        <f t="shared" si="55"/>
        <v>0.3</v>
      </c>
      <c r="AR49" s="296"/>
      <c r="AS49" s="302"/>
      <c r="AT49" s="138"/>
      <c r="AU49" s="138"/>
      <c r="AV49" s="138"/>
      <c r="AW49" s="138"/>
      <c r="AX49" s="138"/>
      <c r="AY49" s="138"/>
      <c r="AZ49" s="138"/>
      <c r="BA49" s="138"/>
      <c r="BB49" s="310">
        <f>SQRT(SUMSQ(N49,X49,D49,AH49))</f>
        <v>1.5297058540778354</v>
      </c>
      <c r="BC49" s="314">
        <f>SQRT(SUMSQ(O49,Y49,E49,AI49))</f>
        <v>1.5297058540778354</v>
      </c>
      <c r="BD49" s="242">
        <f>SQRT(SUMSQ(P49,Z49,F49,AJ49))</f>
        <v>1.5297058540778354</v>
      </c>
      <c r="BE49" s="242">
        <f>SQRT(SUMSQ(Q49,AA49,G49,AK49))</f>
        <v>1.5297058540778354</v>
      </c>
      <c r="BF49" s="242">
        <f t="shared" ref="BF49:BK49" si="56">SQRT(SUMSQ(R49,AB49,H49,AL49))</f>
        <v>1.5297058540778354</v>
      </c>
      <c r="BG49" s="242">
        <f t="shared" si="56"/>
        <v>1.5297058540778354</v>
      </c>
      <c r="BH49" s="242">
        <f t="shared" si="56"/>
        <v>1.5297058540778354</v>
      </c>
      <c r="BI49" s="242">
        <f t="shared" si="56"/>
        <v>1.5297058540778354</v>
      </c>
      <c r="BJ49" s="242">
        <f t="shared" si="56"/>
        <v>1.5297058540778354</v>
      </c>
      <c r="BK49" s="243">
        <f t="shared" si="56"/>
        <v>1.5297058540778354</v>
      </c>
      <c r="BL49" s="141"/>
      <c r="BM49" s="205" t="s">
        <v>97</v>
      </c>
    </row>
    <row r="50" spans="1:65" s="88" customFormat="1" x14ac:dyDescent="0.2">
      <c r="A50" s="191"/>
      <c r="B50" s="107"/>
      <c r="C50" s="215"/>
      <c r="D50" s="299"/>
      <c r="E50" s="305"/>
      <c r="F50" s="106"/>
      <c r="G50" s="106"/>
      <c r="H50" s="106"/>
      <c r="I50" s="106"/>
      <c r="J50" s="106"/>
      <c r="K50" s="106"/>
      <c r="L50" s="106"/>
      <c r="M50" s="106"/>
      <c r="N50" s="299"/>
      <c r="O50" s="305"/>
      <c r="P50" s="106"/>
      <c r="Q50" s="106"/>
      <c r="R50" s="106"/>
      <c r="S50" s="106"/>
      <c r="T50" s="106"/>
      <c r="U50" s="106"/>
      <c r="V50" s="106"/>
      <c r="W50" s="106"/>
      <c r="X50" s="299"/>
      <c r="Y50" s="305"/>
      <c r="Z50" s="106"/>
      <c r="AA50" s="106"/>
      <c r="AB50" s="106"/>
      <c r="AC50" s="106"/>
      <c r="AD50" s="106"/>
      <c r="AE50" s="106"/>
      <c r="AF50" s="106"/>
      <c r="AG50" s="106"/>
      <c r="AH50" s="299"/>
      <c r="AI50" s="305"/>
      <c r="AJ50" s="106"/>
      <c r="AK50" s="106"/>
      <c r="AL50" s="106"/>
      <c r="AM50" s="106"/>
      <c r="AN50" s="106"/>
      <c r="AO50" s="106"/>
      <c r="AP50" s="106"/>
      <c r="AQ50" s="106"/>
      <c r="AR50" s="299"/>
      <c r="AS50" s="305"/>
      <c r="AT50" s="106"/>
      <c r="AU50" s="106"/>
      <c r="AV50" s="106"/>
      <c r="AW50" s="106"/>
      <c r="AX50" s="106"/>
      <c r="AY50" s="106"/>
      <c r="AZ50" s="106"/>
      <c r="BA50" s="106"/>
      <c r="BB50" s="299"/>
      <c r="BC50" s="305"/>
      <c r="BD50" s="106"/>
      <c r="BE50" s="106"/>
      <c r="BF50" s="106"/>
      <c r="BG50" s="106"/>
      <c r="BH50" s="106"/>
      <c r="BI50" s="106"/>
      <c r="BJ50" s="106"/>
      <c r="BK50" s="107"/>
      <c r="BL50" s="107"/>
      <c r="BM50" s="148"/>
    </row>
    <row r="51" spans="1:65" s="88" customFormat="1" x14ac:dyDescent="0.2">
      <c r="A51" s="191"/>
      <c r="B51" s="107"/>
      <c r="C51" s="215"/>
      <c r="D51" s="299"/>
      <c r="E51" s="305"/>
      <c r="F51" s="106"/>
      <c r="G51" s="106"/>
      <c r="H51" s="106"/>
      <c r="I51" s="106"/>
      <c r="J51" s="106"/>
      <c r="K51" s="106"/>
      <c r="L51" s="106"/>
      <c r="M51" s="106"/>
      <c r="N51" s="299"/>
      <c r="O51" s="305"/>
      <c r="P51" s="106"/>
      <c r="Q51" s="106"/>
      <c r="R51" s="106"/>
      <c r="S51" s="106"/>
      <c r="T51" s="106"/>
      <c r="U51" s="106"/>
      <c r="V51" s="106"/>
      <c r="W51" s="106"/>
      <c r="X51" s="299"/>
      <c r="Y51" s="305"/>
      <c r="Z51" s="106"/>
      <c r="AA51" s="106"/>
      <c r="AB51" s="106"/>
      <c r="AC51" s="106"/>
      <c r="AD51" s="106"/>
      <c r="AE51" s="106"/>
      <c r="AF51" s="106"/>
      <c r="AG51" s="106"/>
      <c r="AH51" s="299"/>
      <c r="AI51" s="305"/>
      <c r="AJ51" s="106"/>
      <c r="AK51" s="106"/>
      <c r="AL51" s="106"/>
      <c r="AM51" s="106"/>
      <c r="AN51" s="106"/>
      <c r="AO51" s="106"/>
      <c r="AP51" s="106"/>
      <c r="AQ51" s="106"/>
      <c r="AR51" s="299"/>
      <c r="AS51" s="305"/>
      <c r="AT51" s="106"/>
      <c r="AU51" s="106"/>
      <c r="AV51" s="106"/>
      <c r="AW51" s="106"/>
      <c r="AX51" s="106"/>
      <c r="AY51" s="106"/>
      <c r="AZ51" s="106"/>
      <c r="BA51" s="106"/>
      <c r="BB51" s="299"/>
      <c r="BC51" s="305"/>
      <c r="BD51" s="106"/>
      <c r="BE51" s="106"/>
      <c r="BF51" s="106"/>
      <c r="BG51" s="106"/>
      <c r="BH51" s="106"/>
      <c r="BI51" s="106"/>
      <c r="BJ51" s="106"/>
      <c r="BK51" s="107"/>
      <c r="BL51" s="107"/>
      <c r="BM51" s="148"/>
    </row>
    <row r="52" spans="1:65" s="88" customFormat="1" x14ac:dyDescent="0.2">
      <c r="A52" s="189" t="s">
        <v>66</v>
      </c>
      <c r="B52" s="150" t="s">
        <v>7</v>
      </c>
      <c r="C52" s="213"/>
      <c r="D52" s="296">
        <v>1</v>
      </c>
      <c r="E52" s="302">
        <v>1</v>
      </c>
      <c r="F52" s="138">
        <v>1</v>
      </c>
      <c r="G52" s="138">
        <v>1</v>
      </c>
      <c r="H52" s="138">
        <v>1</v>
      </c>
      <c r="I52" s="138">
        <v>1</v>
      </c>
      <c r="J52" s="138">
        <v>1</v>
      </c>
      <c r="K52" s="138">
        <v>1</v>
      </c>
      <c r="L52" s="138">
        <v>1</v>
      </c>
      <c r="M52" s="138">
        <v>1</v>
      </c>
      <c r="N52" s="296">
        <v>0</v>
      </c>
      <c r="O52" s="302">
        <v>0</v>
      </c>
      <c r="P52" s="138">
        <v>0</v>
      </c>
      <c r="Q52" s="138">
        <v>0</v>
      </c>
      <c r="R52" s="138">
        <v>0</v>
      </c>
      <c r="S52" s="138">
        <v>0</v>
      </c>
      <c r="T52" s="138">
        <v>0</v>
      </c>
      <c r="U52" s="138">
        <v>0</v>
      </c>
      <c r="V52" s="138">
        <v>0</v>
      </c>
      <c r="W52" s="138">
        <v>0</v>
      </c>
      <c r="X52" s="296">
        <f>X18/(D18+X18)</f>
        <v>0.40060320329074439</v>
      </c>
      <c r="Y52" s="302">
        <f>Y18/(E18+Y18)</f>
        <v>0.99009900990099009</v>
      </c>
      <c r="Z52" s="138">
        <f>Z18/(F18+Z18)</f>
        <v>0.28474724895080072</v>
      </c>
      <c r="AA52" s="138">
        <f>AA18/(G18+AA18)</f>
        <v>0.28474724895080145</v>
      </c>
      <c r="AB52" s="138">
        <f t="shared" ref="AB52:AG52" si="57">AB18/(H18+AB18)</f>
        <v>0.28474724895080078</v>
      </c>
      <c r="AC52" s="138">
        <f t="shared" si="57"/>
        <v>0.28474724895080222</v>
      </c>
      <c r="AD52" s="138">
        <f t="shared" si="57"/>
        <v>0.28474724895080072</v>
      </c>
      <c r="AE52" s="138">
        <f t="shared" si="57"/>
        <v>0.28474724895080145</v>
      </c>
      <c r="AF52" s="138">
        <f t="shared" si="57"/>
        <v>0.28474724895080072</v>
      </c>
      <c r="AG52" s="138">
        <f t="shared" si="57"/>
        <v>0.284747248950802</v>
      </c>
      <c r="AH52" s="296">
        <v>0</v>
      </c>
      <c r="AI52" s="302">
        <v>0</v>
      </c>
      <c r="AJ52" s="138">
        <v>0</v>
      </c>
      <c r="AK52" s="138">
        <v>0</v>
      </c>
      <c r="AL52" s="138">
        <v>0</v>
      </c>
      <c r="AM52" s="138">
        <v>0</v>
      </c>
      <c r="AN52" s="138">
        <v>0</v>
      </c>
      <c r="AO52" s="138">
        <v>0</v>
      </c>
      <c r="AP52" s="138">
        <v>0</v>
      </c>
      <c r="AQ52" s="138">
        <v>0</v>
      </c>
      <c r="AR52" s="296"/>
      <c r="AS52" s="302"/>
      <c r="AT52" s="138"/>
      <c r="AU52" s="138"/>
      <c r="AV52" s="138"/>
      <c r="AW52" s="138"/>
      <c r="AX52" s="138"/>
      <c r="AY52" s="138"/>
      <c r="AZ52" s="138"/>
      <c r="BA52" s="138"/>
      <c r="BB52" s="296"/>
      <c r="BC52" s="302"/>
      <c r="BD52" s="138"/>
      <c r="BE52" s="138"/>
      <c r="BF52" s="138"/>
      <c r="BG52" s="138"/>
      <c r="BH52" s="138"/>
      <c r="BI52" s="138"/>
      <c r="BJ52" s="138"/>
      <c r="BK52" s="139"/>
      <c r="BL52" s="139"/>
      <c r="BM52" s="152" t="s">
        <v>20</v>
      </c>
    </row>
    <row r="53" spans="1:65" s="88" customFormat="1" x14ac:dyDescent="0.2">
      <c r="A53" s="190" t="s">
        <v>67</v>
      </c>
      <c r="B53" s="150" t="s">
        <v>4</v>
      </c>
      <c r="C53" s="213"/>
      <c r="D53" s="296">
        <f t="shared" ref="D53:J53" si="58">D$27*D52</f>
        <v>1.5</v>
      </c>
      <c r="E53" s="302">
        <f>E$27*E52</f>
        <v>1.5</v>
      </c>
      <c r="F53" s="138">
        <f t="shared" si="58"/>
        <v>1.5</v>
      </c>
      <c r="G53" s="138">
        <f t="shared" si="58"/>
        <v>1.5</v>
      </c>
      <c r="H53" s="138">
        <f t="shared" si="58"/>
        <v>1.5</v>
      </c>
      <c r="I53" s="138">
        <f t="shared" si="58"/>
        <v>1.5</v>
      </c>
      <c r="J53" s="138">
        <f t="shared" si="58"/>
        <v>1.5</v>
      </c>
      <c r="K53" s="138">
        <f t="shared" ref="K53:M53" si="59">K$27*K52</f>
        <v>1.5</v>
      </c>
      <c r="L53" s="138">
        <f t="shared" si="59"/>
        <v>1.5</v>
      </c>
      <c r="M53" s="138">
        <f t="shared" si="59"/>
        <v>1.5</v>
      </c>
      <c r="N53" s="297">
        <f t="shared" ref="N53:Q53" si="60">N$27*N52</f>
        <v>0</v>
      </c>
      <c r="O53" s="303">
        <f t="shared" si="60"/>
        <v>0</v>
      </c>
      <c r="P53" s="241">
        <f t="shared" si="60"/>
        <v>0</v>
      </c>
      <c r="Q53" s="241">
        <f t="shared" si="60"/>
        <v>0</v>
      </c>
      <c r="R53" s="241">
        <f t="shared" ref="R53:W53" si="61">R$27*R52</f>
        <v>0</v>
      </c>
      <c r="S53" s="241">
        <f t="shared" si="61"/>
        <v>0</v>
      </c>
      <c r="T53" s="241">
        <f t="shared" si="61"/>
        <v>0</v>
      </c>
      <c r="U53" s="241">
        <f t="shared" si="61"/>
        <v>0</v>
      </c>
      <c r="V53" s="241">
        <f t="shared" si="61"/>
        <v>0</v>
      </c>
      <c r="W53" s="241">
        <f t="shared" si="61"/>
        <v>0</v>
      </c>
      <c r="X53" s="296">
        <f>X$29*X52</f>
        <v>0.12018096098722331</v>
      </c>
      <c r="Y53" s="302">
        <f>Y$29*Y52</f>
        <v>0.29702970297029702</v>
      </c>
      <c r="Z53" s="138">
        <f t="shared" ref="Z53:AA53" si="62">Z$29*Z52</f>
        <v>8.5424174685240217E-2</v>
      </c>
      <c r="AA53" s="138">
        <f t="shared" si="62"/>
        <v>8.5424174685240425E-2</v>
      </c>
      <c r="AB53" s="138">
        <f t="shared" ref="AB53:AG53" si="63">AB$29*AB52</f>
        <v>8.5424174685240231E-2</v>
      </c>
      <c r="AC53" s="138">
        <f t="shared" si="63"/>
        <v>8.5424174685240661E-2</v>
      </c>
      <c r="AD53" s="138">
        <f t="shared" si="63"/>
        <v>8.5424174685240217E-2</v>
      </c>
      <c r="AE53" s="138">
        <f t="shared" si="63"/>
        <v>8.5424174685240425E-2</v>
      </c>
      <c r="AF53" s="138">
        <f t="shared" si="63"/>
        <v>8.5424174685240217E-2</v>
      </c>
      <c r="AG53" s="138">
        <f t="shared" si="63"/>
        <v>8.5424174685240592E-2</v>
      </c>
      <c r="AH53" s="296">
        <f t="shared" ref="AH53:AK53" si="64">AH$29*AH52</f>
        <v>0</v>
      </c>
      <c r="AI53" s="302">
        <f>AI$29*AI52</f>
        <v>0</v>
      </c>
      <c r="AJ53" s="138">
        <f t="shared" si="64"/>
        <v>0</v>
      </c>
      <c r="AK53" s="138">
        <f t="shared" si="64"/>
        <v>0</v>
      </c>
      <c r="AL53" s="138">
        <f t="shared" ref="AL53:AQ53" si="65">AL$29*AL52</f>
        <v>0</v>
      </c>
      <c r="AM53" s="138">
        <f t="shared" si="65"/>
        <v>0</v>
      </c>
      <c r="AN53" s="138">
        <f t="shared" si="65"/>
        <v>0</v>
      </c>
      <c r="AO53" s="138">
        <f t="shared" si="65"/>
        <v>0</v>
      </c>
      <c r="AP53" s="138">
        <f t="shared" si="65"/>
        <v>0</v>
      </c>
      <c r="AQ53" s="138">
        <f t="shared" si="65"/>
        <v>0</v>
      </c>
      <c r="AR53" s="296"/>
      <c r="AS53" s="302"/>
      <c r="AT53" s="138"/>
      <c r="AU53" s="138"/>
      <c r="AV53" s="138"/>
      <c r="AW53" s="138"/>
      <c r="AX53" s="138"/>
      <c r="AY53" s="138"/>
      <c r="AZ53" s="138"/>
      <c r="BA53" s="138"/>
      <c r="BB53" s="310">
        <f>SQRT(SUMSQ(D53,N53,X53,AH53))</f>
        <v>1.5048067860638497</v>
      </c>
      <c r="BC53" s="314">
        <f>SQRT(SUMSQ(E53,O53,Y53,AI53))</f>
        <v>1.5291261048215163</v>
      </c>
      <c r="BD53" s="242">
        <f>SQRT(SUMSQ(F53,P53,Z53,AJ53))</f>
        <v>1.502430460826941</v>
      </c>
      <c r="BE53" s="242">
        <f>SQRT(SUMSQ(G53,Q53,AA53,AK53))</f>
        <v>1.502430460826941</v>
      </c>
      <c r="BF53" s="242">
        <f t="shared" ref="BF53:BK53" si="66">SQRT(SUMSQ(H53,R53,AB53,AL53))</f>
        <v>1.502430460826941</v>
      </c>
      <c r="BG53" s="242">
        <f t="shared" si="66"/>
        <v>1.502430460826941</v>
      </c>
      <c r="BH53" s="242">
        <f t="shared" si="66"/>
        <v>1.502430460826941</v>
      </c>
      <c r="BI53" s="242">
        <f t="shared" si="66"/>
        <v>1.502430460826941</v>
      </c>
      <c r="BJ53" s="242">
        <f t="shared" si="66"/>
        <v>1.502430460826941</v>
      </c>
      <c r="BK53" s="243">
        <f t="shared" si="66"/>
        <v>1.502430460826941</v>
      </c>
      <c r="BL53" s="141"/>
      <c r="BM53" s="153" t="s">
        <v>36</v>
      </c>
    </row>
    <row r="54" spans="1:65" s="88" customFormat="1" x14ac:dyDescent="0.2">
      <c r="A54" s="142"/>
      <c r="B54" s="125"/>
      <c r="C54" s="214"/>
      <c r="D54" s="298"/>
      <c r="E54" s="304"/>
      <c r="F54" s="143"/>
      <c r="G54" s="143"/>
      <c r="H54" s="143"/>
      <c r="I54" s="143"/>
      <c r="J54" s="143"/>
      <c r="K54" s="143"/>
      <c r="L54" s="143"/>
      <c r="M54" s="143"/>
      <c r="N54" s="298"/>
      <c r="O54" s="304"/>
      <c r="P54" s="143"/>
      <c r="Q54" s="143"/>
      <c r="R54" s="143"/>
      <c r="S54" s="143"/>
      <c r="T54" s="143"/>
      <c r="U54" s="143"/>
      <c r="V54" s="143"/>
      <c r="W54" s="143"/>
      <c r="X54" s="298"/>
      <c r="Y54" s="304"/>
      <c r="Z54" s="143"/>
      <c r="AA54" s="143"/>
      <c r="AB54" s="143"/>
      <c r="AC54" s="143"/>
      <c r="AD54" s="143"/>
      <c r="AE54" s="143"/>
      <c r="AF54" s="143"/>
      <c r="AG54" s="143"/>
      <c r="AH54" s="298"/>
      <c r="AI54" s="304"/>
      <c r="AJ54" s="143"/>
      <c r="AK54" s="143"/>
      <c r="AL54" s="143"/>
      <c r="AM54" s="143"/>
      <c r="AN54" s="143"/>
      <c r="AO54" s="143"/>
      <c r="AP54" s="143"/>
      <c r="AQ54" s="143"/>
      <c r="AR54" s="298"/>
      <c r="AS54" s="304"/>
      <c r="AT54" s="143"/>
      <c r="AU54" s="143"/>
      <c r="AV54" s="143"/>
      <c r="AW54" s="143"/>
      <c r="AX54" s="143"/>
      <c r="AY54" s="143"/>
      <c r="AZ54" s="143"/>
      <c r="BA54" s="143"/>
      <c r="BB54" s="311"/>
      <c r="BC54" s="315"/>
      <c r="BD54" s="146"/>
      <c r="BE54" s="146"/>
      <c r="BF54" s="146"/>
      <c r="BG54" s="146"/>
      <c r="BH54" s="146"/>
      <c r="BI54" s="146"/>
      <c r="BJ54" s="146"/>
      <c r="BK54" s="147"/>
      <c r="BL54" s="147"/>
      <c r="BM54" s="153"/>
    </row>
    <row r="55" spans="1:65" s="88" customFormat="1" x14ac:dyDescent="0.2">
      <c r="A55" s="191"/>
      <c r="B55" s="107"/>
      <c r="C55" s="215"/>
      <c r="D55" s="299"/>
      <c r="E55" s="305"/>
      <c r="F55" s="106"/>
      <c r="G55" s="106"/>
      <c r="H55" s="106"/>
      <c r="I55" s="106"/>
      <c r="J55" s="106"/>
      <c r="K55" s="106"/>
      <c r="L55" s="106"/>
      <c r="M55" s="106"/>
      <c r="N55" s="299"/>
      <c r="O55" s="305"/>
      <c r="P55" s="106"/>
      <c r="Q55" s="106"/>
      <c r="R55" s="106"/>
      <c r="S55" s="106"/>
      <c r="T55" s="106"/>
      <c r="U55" s="106"/>
      <c r="V55" s="106"/>
      <c r="W55" s="106"/>
      <c r="X55" s="299"/>
      <c r="Y55" s="305"/>
      <c r="Z55" s="106"/>
      <c r="AA55" s="106"/>
      <c r="AB55" s="106"/>
      <c r="AC55" s="106"/>
      <c r="AD55" s="106"/>
      <c r="AE55" s="106"/>
      <c r="AF55" s="106"/>
      <c r="AG55" s="106"/>
      <c r="AH55" s="299"/>
      <c r="AI55" s="305"/>
      <c r="AJ55" s="106"/>
      <c r="AK55" s="106"/>
      <c r="AL55" s="106"/>
      <c r="AM55" s="106"/>
      <c r="AN55" s="106"/>
      <c r="AO55" s="106"/>
      <c r="AP55" s="106"/>
      <c r="AQ55" s="106"/>
      <c r="AR55" s="299"/>
      <c r="AS55" s="305"/>
      <c r="AT55" s="106"/>
      <c r="AU55" s="106"/>
      <c r="AV55" s="106"/>
      <c r="AW55" s="106"/>
      <c r="AX55" s="106"/>
      <c r="AY55" s="106"/>
      <c r="AZ55" s="106"/>
      <c r="BA55" s="106"/>
      <c r="BB55" s="299"/>
      <c r="BC55" s="305"/>
      <c r="BD55" s="106"/>
      <c r="BE55" s="106"/>
      <c r="BF55" s="106"/>
      <c r="BG55" s="106"/>
      <c r="BH55" s="106"/>
      <c r="BI55" s="106"/>
      <c r="BJ55" s="106"/>
      <c r="BK55" s="107"/>
      <c r="BL55" s="107"/>
      <c r="BM55" s="148"/>
    </row>
    <row r="56" spans="1:65" s="88" customFormat="1" x14ac:dyDescent="0.2">
      <c r="A56" s="189" t="s">
        <v>68</v>
      </c>
      <c r="B56" s="150" t="s">
        <v>7</v>
      </c>
      <c r="C56" s="213"/>
      <c r="D56" s="296">
        <v>0</v>
      </c>
      <c r="E56" s="302">
        <v>0</v>
      </c>
      <c r="F56" s="138">
        <v>0</v>
      </c>
      <c r="G56" s="138">
        <v>0</v>
      </c>
      <c r="H56" s="138">
        <v>0</v>
      </c>
      <c r="I56" s="138">
        <v>0</v>
      </c>
      <c r="J56" s="138">
        <v>0</v>
      </c>
      <c r="K56" s="138">
        <v>0</v>
      </c>
      <c r="L56" s="138">
        <v>0</v>
      </c>
      <c r="M56" s="138">
        <v>0</v>
      </c>
      <c r="N56" s="296">
        <v>1</v>
      </c>
      <c r="O56" s="302">
        <v>1</v>
      </c>
      <c r="P56" s="138">
        <v>1</v>
      </c>
      <c r="Q56" s="138">
        <v>1</v>
      </c>
      <c r="R56" s="138">
        <v>1</v>
      </c>
      <c r="S56" s="138">
        <v>1</v>
      </c>
      <c r="T56" s="138">
        <v>1</v>
      </c>
      <c r="U56" s="138">
        <v>1</v>
      </c>
      <c r="V56" s="138">
        <v>1</v>
      </c>
      <c r="W56" s="138">
        <v>1</v>
      </c>
      <c r="X56" s="296">
        <v>0</v>
      </c>
      <c r="Y56" s="302">
        <v>0</v>
      </c>
      <c r="Z56" s="138">
        <v>0</v>
      </c>
      <c r="AA56" s="138">
        <v>0</v>
      </c>
      <c r="AB56" s="138">
        <v>0</v>
      </c>
      <c r="AC56" s="138">
        <v>0</v>
      </c>
      <c r="AD56" s="138">
        <v>0</v>
      </c>
      <c r="AE56" s="138">
        <v>0</v>
      </c>
      <c r="AF56" s="138">
        <v>0</v>
      </c>
      <c r="AG56" s="138">
        <v>0</v>
      </c>
      <c r="AH56" s="296">
        <f>AH18/(D18+AH18)</f>
        <v>0.40060320329074439</v>
      </c>
      <c r="AI56" s="302">
        <f>AI18/(E18+AI18)</f>
        <v>0.99009900990099009</v>
      </c>
      <c r="AJ56" s="138">
        <f>AJ18/(F18+AJ18)</f>
        <v>0.28474724895080072</v>
      </c>
      <c r="AK56" s="138">
        <f>AK18/(G18+AK18)</f>
        <v>0.28474724895080145</v>
      </c>
      <c r="AL56" s="138">
        <f t="shared" ref="AL56:AQ56" si="67">AL18/(H18+AL18)</f>
        <v>0.28474724895080078</v>
      </c>
      <c r="AM56" s="138">
        <f t="shared" si="67"/>
        <v>0.28474724895080222</v>
      </c>
      <c r="AN56" s="138">
        <f t="shared" si="67"/>
        <v>0.28474724895080072</v>
      </c>
      <c r="AO56" s="138">
        <f t="shared" si="67"/>
        <v>0.28474724895080145</v>
      </c>
      <c r="AP56" s="138">
        <f t="shared" si="67"/>
        <v>0.28474724895080072</v>
      </c>
      <c r="AQ56" s="138">
        <f t="shared" si="67"/>
        <v>0.284747248950802</v>
      </c>
      <c r="AR56" s="296"/>
      <c r="AS56" s="302"/>
      <c r="AT56" s="138"/>
      <c r="AU56" s="138"/>
      <c r="AV56" s="138"/>
      <c r="AW56" s="138"/>
      <c r="AX56" s="138"/>
      <c r="AY56" s="138"/>
      <c r="AZ56" s="138"/>
      <c r="BA56" s="138"/>
      <c r="BB56" s="296"/>
      <c r="BC56" s="302"/>
      <c r="BD56" s="138"/>
      <c r="BE56" s="138"/>
      <c r="BF56" s="138"/>
      <c r="BG56" s="138"/>
      <c r="BH56" s="138"/>
      <c r="BI56" s="138"/>
      <c r="BJ56" s="138"/>
      <c r="BK56" s="139"/>
      <c r="BL56" s="139"/>
      <c r="BM56" s="152" t="s">
        <v>20</v>
      </c>
    </row>
    <row r="57" spans="1:65" s="88" customFormat="1" x14ac:dyDescent="0.2">
      <c r="A57" s="190" t="s">
        <v>69</v>
      </c>
      <c r="B57" s="150" t="s">
        <v>4</v>
      </c>
      <c r="C57" s="213"/>
      <c r="D57" s="297">
        <f>D$27*D56</f>
        <v>0</v>
      </c>
      <c r="E57" s="303">
        <f t="shared" ref="E57:J57" si="68">E$27*E56</f>
        <v>0</v>
      </c>
      <c r="F57" s="241">
        <f t="shared" si="68"/>
        <v>0</v>
      </c>
      <c r="G57" s="241">
        <f t="shared" si="68"/>
        <v>0</v>
      </c>
      <c r="H57" s="241">
        <f t="shared" si="68"/>
        <v>0</v>
      </c>
      <c r="I57" s="241">
        <f t="shared" si="68"/>
        <v>0</v>
      </c>
      <c r="J57" s="241">
        <f t="shared" si="68"/>
        <v>0</v>
      </c>
      <c r="K57" s="241">
        <f t="shared" ref="K57:M57" si="69">K$27*K56</f>
        <v>0</v>
      </c>
      <c r="L57" s="241">
        <f t="shared" si="69"/>
        <v>0</v>
      </c>
      <c r="M57" s="241">
        <f t="shared" si="69"/>
        <v>0</v>
      </c>
      <c r="N57" s="296">
        <f t="shared" ref="N57:Q57" si="70">N$27*N56</f>
        <v>1.5</v>
      </c>
      <c r="O57" s="302">
        <f>O$27*O56</f>
        <v>1.5</v>
      </c>
      <c r="P57" s="138">
        <f t="shared" si="70"/>
        <v>1.5</v>
      </c>
      <c r="Q57" s="138">
        <f t="shared" si="70"/>
        <v>1.5</v>
      </c>
      <c r="R57" s="138">
        <f t="shared" ref="R57:W57" si="71">R$27*R56</f>
        <v>1.5</v>
      </c>
      <c r="S57" s="138">
        <f t="shared" si="71"/>
        <v>1.5</v>
      </c>
      <c r="T57" s="138">
        <f t="shared" si="71"/>
        <v>1.5</v>
      </c>
      <c r="U57" s="138">
        <f t="shared" si="71"/>
        <v>1.5</v>
      </c>
      <c r="V57" s="138">
        <f t="shared" si="71"/>
        <v>1.5</v>
      </c>
      <c r="W57" s="138">
        <f t="shared" si="71"/>
        <v>1.5</v>
      </c>
      <c r="X57" s="296">
        <f t="shared" ref="X57:AA57" si="72">X$29*X56</f>
        <v>0</v>
      </c>
      <c r="Y57" s="302">
        <f>Y$29*Y56</f>
        <v>0</v>
      </c>
      <c r="Z57" s="138">
        <f t="shared" si="72"/>
        <v>0</v>
      </c>
      <c r="AA57" s="138">
        <f t="shared" si="72"/>
        <v>0</v>
      </c>
      <c r="AB57" s="138">
        <f t="shared" ref="AB57:AG57" si="73">AB$29*AB56</f>
        <v>0</v>
      </c>
      <c r="AC57" s="138">
        <f t="shared" si="73"/>
        <v>0</v>
      </c>
      <c r="AD57" s="138">
        <f t="shared" si="73"/>
        <v>0</v>
      </c>
      <c r="AE57" s="138">
        <f t="shared" si="73"/>
        <v>0</v>
      </c>
      <c r="AF57" s="138">
        <f t="shared" si="73"/>
        <v>0</v>
      </c>
      <c r="AG57" s="138">
        <f t="shared" si="73"/>
        <v>0</v>
      </c>
      <c r="AH57" s="296">
        <f t="shared" ref="AH57:AK57" si="74">AH$29*AH56</f>
        <v>0.12018096098722331</v>
      </c>
      <c r="AI57" s="302">
        <f>AI$29*AI56</f>
        <v>0.29702970297029702</v>
      </c>
      <c r="AJ57" s="138">
        <f t="shared" si="74"/>
        <v>8.5424174685240217E-2</v>
      </c>
      <c r="AK57" s="138">
        <f t="shared" si="74"/>
        <v>8.5424174685240425E-2</v>
      </c>
      <c r="AL57" s="138">
        <f t="shared" ref="AL57:AQ57" si="75">AL$29*AL56</f>
        <v>8.5424174685240231E-2</v>
      </c>
      <c r="AM57" s="138">
        <f t="shared" si="75"/>
        <v>8.5424174685240661E-2</v>
      </c>
      <c r="AN57" s="138">
        <f t="shared" si="75"/>
        <v>8.5424174685240217E-2</v>
      </c>
      <c r="AO57" s="138">
        <f t="shared" si="75"/>
        <v>8.5424174685240425E-2</v>
      </c>
      <c r="AP57" s="138">
        <f t="shared" si="75"/>
        <v>8.5424174685240217E-2</v>
      </c>
      <c r="AQ57" s="138">
        <f t="shared" si="75"/>
        <v>8.5424174685240592E-2</v>
      </c>
      <c r="AR57" s="296"/>
      <c r="AS57" s="302"/>
      <c r="AT57" s="138"/>
      <c r="AU57" s="138"/>
      <c r="AV57" s="138"/>
      <c r="AW57" s="138"/>
      <c r="AX57" s="138"/>
      <c r="AY57" s="138"/>
      <c r="AZ57" s="138"/>
      <c r="BA57" s="138"/>
      <c r="BB57" s="312">
        <f>SQRT(SUMSQ(D57,X57,AH57,N57))</f>
        <v>1.5048067860638497</v>
      </c>
      <c r="BC57" s="316">
        <f>SQRT(SUMSQ(E57,Y57,AI57,O57))</f>
        <v>1.5291261048215163</v>
      </c>
      <c r="BD57" s="140">
        <f>SQRT(SUMSQ(F57,Z57,AJ57,P57))</f>
        <v>1.502430460826941</v>
      </c>
      <c r="BE57" s="140">
        <f>SQRT(SUMSQ(G57,AA57,AK57,Q57))</f>
        <v>1.502430460826941</v>
      </c>
      <c r="BF57" s="140">
        <f t="shared" ref="BF57:BK57" si="76">SQRT(SUMSQ(H57,AB57,AL57,R57))</f>
        <v>1.502430460826941</v>
      </c>
      <c r="BG57" s="140">
        <f t="shared" si="76"/>
        <v>1.502430460826941</v>
      </c>
      <c r="BH57" s="140">
        <f t="shared" si="76"/>
        <v>1.502430460826941</v>
      </c>
      <c r="BI57" s="140">
        <f t="shared" si="76"/>
        <v>1.502430460826941</v>
      </c>
      <c r="BJ57" s="140">
        <f t="shared" si="76"/>
        <v>1.502430460826941</v>
      </c>
      <c r="BK57" s="141">
        <f t="shared" si="76"/>
        <v>1.502430460826941</v>
      </c>
      <c r="BL57" s="141"/>
      <c r="BM57" s="153" t="s">
        <v>36</v>
      </c>
    </row>
    <row r="58" spans="1:65" s="88" customFormat="1" x14ac:dyDescent="0.2">
      <c r="A58" s="142"/>
      <c r="B58" s="125"/>
      <c r="C58" s="214"/>
      <c r="D58" s="298"/>
      <c r="E58" s="304"/>
      <c r="F58" s="143"/>
      <c r="G58" s="143"/>
      <c r="H58" s="143"/>
      <c r="I58" s="143"/>
      <c r="J58" s="143"/>
      <c r="K58" s="143"/>
      <c r="L58" s="143"/>
      <c r="M58" s="143"/>
      <c r="N58" s="298"/>
      <c r="O58" s="304"/>
      <c r="P58" s="143"/>
      <c r="Q58" s="143"/>
      <c r="R58" s="143"/>
      <c r="S58" s="143"/>
      <c r="T58" s="143"/>
      <c r="U58" s="143"/>
      <c r="V58" s="143"/>
      <c r="W58" s="143"/>
      <c r="X58" s="298"/>
      <c r="Y58" s="304"/>
      <c r="Z58" s="143"/>
      <c r="AA58" s="143"/>
      <c r="AB58" s="143"/>
      <c r="AC58" s="143"/>
      <c r="AD58" s="143"/>
      <c r="AE58" s="143"/>
      <c r="AF58" s="143"/>
      <c r="AG58" s="143"/>
      <c r="AH58" s="298"/>
      <c r="AI58" s="304"/>
      <c r="AJ58" s="143"/>
      <c r="AK58" s="143"/>
      <c r="AL58" s="143"/>
      <c r="AM58" s="143"/>
      <c r="AN58" s="143"/>
      <c r="AO58" s="143"/>
      <c r="AP58" s="143"/>
      <c r="AQ58" s="143"/>
      <c r="AR58" s="298"/>
      <c r="AS58" s="304"/>
      <c r="AT58" s="143"/>
      <c r="AU58" s="143"/>
      <c r="AV58" s="143"/>
      <c r="AW58" s="143"/>
      <c r="AX58" s="143"/>
      <c r="AY58" s="143"/>
      <c r="AZ58" s="143"/>
      <c r="BA58" s="143"/>
      <c r="BB58" s="311"/>
      <c r="BC58" s="315"/>
      <c r="BD58" s="146"/>
      <c r="BE58" s="146"/>
      <c r="BF58" s="146"/>
      <c r="BG58" s="146"/>
      <c r="BH58" s="146"/>
      <c r="BI58" s="146"/>
      <c r="BJ58" s="146"/>
      <c r="BK58" s="147"/>
      <c r="BL58" s="147"/>
      <c r="BM58" s="153"/>
    </row>
    <row r="59" spans="1:65" s="88" customFormat="1" x14ac:dyDescent="0.2">
      <c r="A59" s="142"/>
      <c r="B59" s="91"/>
      <c r="C59" s="216"/>
      <c r="D59" s="300"/>
      <c r="E59" s="306"/>
      <c r="F59" s="103"/>
      <c r="G59" s="103"/>
      <c r="H59" s="103"/>
      <c r="I59" s="103"/>
      <c r="J59" s="103"/>
      <c r="K59" s="103"/>
      <c r="L59" s="103"/>
      <c r="M59" s="103"/>
      <c r="N59" s="300"/>
      <c r="O59" s="306"/>
      <c r="P59" s="103"/>
      <c r="Q59" s="103"/>
      <c r="R59" s="103"/>
      <c r="S59" s="103"/>
      <c r="T59" s="103"/>
      <c r="U59" s="103"/>
      <c r="V59" s="103"/>
      <c r="W59" s="103"/>
      <c r="X59" s="298"/>
      <c r="Y59" s="304"/>
      <c r="Z59" s="293"/>
      <c r="AA59" s="143"/>
      <c r="AB59" s="293"/>
      <c r="AC59" s="143"/>
      <c r="AD59" s="293"/>
      <c r="AE59" s="143"/>
      <c r="AF59" s="293"/>
      <c r="AG59" s="143"/>
      <c r="AH59" s="298"/>
      <c r="AI59" s="304"/>
      <c r="AJ59" s="143"/>
      <c r="AK59" s="143"/>
      <c r="AL59" s="143"/>
      <c r="AM59" s="143"/>
      <c r="AN59" s="143"/>
      <c r="AO59" s="143"/>
      <c r="AP59" s="143"/>
      <c r="AQ59" s="143"/>
      <c r="AR59" s="300"/>
      <c r="AS59" s="306"/>
      <c r="AT59" s="103"/>
      <c r="AU59" s="103"/>
      <c r="AV59" s="103"/>
      <c r="AW59" s="103"/>
      <c r="AX59" s="103"/>
      <c r="AY59" s="103"/>
      <c r="AZ59" s="103"/>
      <c r="BA59" s="103"/>
      <c r="BB59" s="300"/>
      <c r="BC59" s="306"/>
      <c r="BD59" s="103"/>
      <c r="BE59" s="103"/>
      <c r="BF59" s="103"/>
      <c r="BG59" s="103"/>
      <c r="BH59" s="103"/>
      <c r="BI59" s="103"/>
      <c r="BJ59" s="103"/>
      <c r="BK59" s="104"/>
      <c r="BL59" s="104"/>
      <c r="BM59" s="152"/>
    </row>
    <row r="60" spans="1:65" s="88" customFormat="1" x14ac:dyDescent="0.2">
      <c r="A60" s="189" t="s">
        <v>137</v>
      </c>
      <c r="B60" s="150" t="s">
        <v>7</v>
      </c>
      <c r="C60" s="213"/>
      <c r="D60" s="296">
        <v>0</v>
      </c>
      <c r="E60" s="302">
        <v>0</v>
      </c>
      <c r="F60" s="138">
        <v>0</v>
      </c>
      <c r="G60" s="138">
        <v>0</v>
      </c>
      <c r="H60" s="138">
        <v>0</v>
      </c>
      <c r="I60" s="138">
        <v>0</v>
      </c>
      <c r="J60" s="138">
        <v>0</v>
      </c>
      <c r="K60" s="138">
        <v>0</v>
      </c>
      <c r="L60" s="138">
        <v>0</v>
      </c>
      <c r="M60" s="138">
        <v>0</v>
      </c>
      <c r="N60" s="296">
        <v>0</v>
      </c>
      <c r="O60" s="302">
        <v>0</v>
      </c>
      <c r="P60" s="138">
        <v>0</v>
      </c>
      <c r="Q60" s="138">
        <v>0</v>
      </c>
      <c r="R60" s="138">
        <v>0</v>
      </c>
      <c r="S60" s="138">
        <v>0</v>
      </c>
      <c r="T60" s="138">
        <v>0</v>
      </c>
      <c r="U60" s="138">
        <v>0</v>
      </c>
      <c r="V60" s="138">
        <v>0</v>
      </c>
      <c r="W60" s="138">
        <v>0</v>
      </c>
      <c r="X60" s="296">
        <v>0</v>
      </c>
      <c r="Y60" s="302">
        <v>0</v>
      </c>
      <c r="Z60" s="138">
        <v>0</v>
      </c>
      <c r="AA60" s="138">
        <v>0</v>
      </c>
      <c r="AB60" s="138">
        <v>0</v>
      </c>
      <c r="AC60" s="138">
        <v>0</v>
      </c>
      <c r="AD60" s="138">
        <v>0</v>
      </c>
      <c r="AE60" s="138">
        <v>0</v>
      </c>
      <c r="AF60" s="138">
        <v>0</v>
      </c>
      <c r="AG60" s="138">
        <v>0</v>
      </c>
      <c r="AH60" s="296">
        <v>1</v>
      </c>
      <c r="AI60" s="302">
        <v>1</v>
      </c>
      <c r="AJ60" s="138">
        <v>1</v>
      </c>
      <c r="AK60" s="138">
        <v>1</v>
      </c>
      <c r="AL60" s="138">
        <v>1</v>
      </c>
      <c r="AM60" s="138">
        <v>1</v>
      </c>
      <c r="AN60" s="138">
        <v>1</v>
      </c>
      <c r="AO60" s="138">
        <v>1</v>
      </c>
      <c r="AP60" s="138">
        <v>1</v>
      </c>
      <c r="AQ60" s="138">
        <v>1</v>
      </c>
      <c r="AR60" s="296">
        <v>1</v>
      </c>
      <c r="AS60" s="302">
        <v>1</v>
      </c>
      <c r="AT60" s="138">
        <v>1</v>
      </c>
      <c r="AU60" s="138">
        <v>1</v>
      </c>
      <c r="AV60" s="138">
        <v>1</v>
      </c>
      <c r="AW60" s="138">
        <v>1</v>
      </c>
      <c r="AX60" s="138">
        <v>1</v>
      </c>
      <c r="AY60" s="138">
        <v>1</v>
      </c>
      <c r="AZ60" s="138">
        <v>1</v>
      </c>
      <c r="BA60" s="138">
        <v>1</v>
      </c>
      <c r="BB60" s="296"/>
      <c r="BC60" s="302"/>
      <c r="BD60" s="138"/>
      <c r="BE60" s="138"/>
      <c r="BF60" s="138"/>
      <c r="BG60" s="138"/>
      <c r="BH60" s="138"/>
      <c r="BI60" s="138"/>
      <c r="BJ60" s="138"/>
      <c r="BK60" s="139"/>
      <c r="BL60" s="139"/>
      <c r="BM60" s="152" t="s">
        <v>20</v>
      </c>
    </row>
    <row r="61" spans="1:65" s="88" customFormat="1" x14ac:dyDescent="0.2">
      <c r="A61" s="190" t="s">
        <v>138</v>
      </c>
      <c r="B61" s="150" t="s">
        <v>4</v>
      </c>
      <c r="C61" s="213"/>
      <c r="D61" s="297">
        <f>D$28*D60</f>
        <v>0</v>
      </c>
      <c r="E61" s="303">
        <f t="shared" ref="E61:Q61" si="77">E$28*E60</f>
        <v>0</v>
      </c>
      <c r="F61" s="241">
        <f t="shared" si="77"/>
        <v>0</v>
      </c>
      <c r="G61" s="241">
        <f t="shared" si="77"/>
        <v>0</v>
      </c>
      <c r="H61" s="241">
        <f t="shared" si="77"/>
        <v>0</v>
      </c>
      <c r="I61" s="241">
        <f t="shared" si="77"/>
        <v>0</v>
      </c>
      <c r="J61" s="241">
        <f t="shared" si="77"/>
        <v>0</v>
      </c>
      <c r="K61" s="241">
        <f t="shared" ref="K61:M61" si="78">K$28*K60</f>
        <v>0</v>
      </c>
      <c r="L61" s="241">
        <f t="shared" si="78"/>
        <v>0</v>
      </c>
      <c r="M61" s="241">
        <f t="shared" si="78"/>
        <v>0</v>
      </c>
      <c r="N61" s="297">
        <f t="shared" si="77"/>
        <v>0</v>
      </c>
      <c r="O61" s="303">
        <f t="shared" si="77"/>
        <v>0</v>
      </c>
      <c r="P61" s="241">
        <f t="shared" si="77"/>
        <v>0</v>
      </c>
      <c r="Q61" s="241">
        <f t="shared" si="77"/>
        <v>0</v>
      </c>
      <c r="R61" s="241">
        <f t="shared" ref="R61:W61" si="79">R$28*R60</f>
        <v>0</v>
      </c>
      <c r="S61" s="241">
        <f t="shared" si="79"/>
        <v>0</v>
      </c>
      <c r="T61" s="241">
        <f t="shared" si="79"/>
        <v>0</v>
      </c>
      <c r="U61" s="241">
        <f t="shared" si="79"/>
        <v>0</v>
      </c>
      <c r="V61" s="241">
        <f t="shared" si="79"/>
        <v>0</v>
      </c>
      <c r="W61" s="241">
        <f t="shared" si="79"/>
        <v>0</v>
      </c>
      <c r="X61" s="296">
        <f t="shared" ref="X61:AA61" si="80">X$30*X60</f>
        <v>0</v>
      </c>
      <c r="Y61" s="302">
        <f t="shared" si="80"/>
        <v>0</v>
      </c>
      <c r="Z61" s="138">
        <f t="shared" si="80"/>
        <v>0</v>
      </c>
      <c r="AA61" s="138">
        <f t="shared" si="80"/>
        <v>0</v>
      </c>
      <c r="AB61" s="138">
        <f t="shared" ref="AB61:AG61" si="81">AB$30*AB60</f>
        <v>0</v>
      </c>
      <c r="AC61" s="138">
        <f t="shared" si="81"/>
        <v>0</v>
      </c>
      <c r="AD61" s="138">
        <f t="shared" si="81"/>
        <v>0</v>
      </c>
      <c r="AE61" s="138">
        <f t="shared" si="81"/>
        <v>0</v>
      </c>
      <c r="AF61" s="138">
        <f t="shared" si="81"/>
        <v>0</v>
      </c>
      <c r="AG61" s="138">
        <f t="shared" si="81"/>
        <v>0</v>
      </c>
      <c r="AH61" s="296">
        <f>AH$30*AH60</f>
        <v>0.3</v>
      </c>
      <c r="AI61" s="372">
        <f>AI$30*AI60</f>
        <v>0.3</v>
      </c>
      <c r="AJ61" s="138">
        <f t="shared" ref="AJ61:AK61" si="82">AJ$30*AJ60</f>
        <v>0.3</v>
      </c>
      <c r="AK61" s="138">
        <f t="shared" si="82"/>
        <v>0.3</v>
      </c>
      <c r="AL61" s="138">
        <f t="shared" ref="AL61:AQ61" si="83">AL$30*AL60</f>
        <v>0.3</v>
      </c>
      <c r="AM61" s="138">
        <f t="shared" si="83"/>
        <v>0.3</v>
      </c>
      <c r="AN61" s="138">
        <f t="shared" si="83"/>
        <v>0.3</v>
      </c>
      <c r="AO61" s="138">
        <f t="shared" si="83"/>
        <v>0.3</v>
      </c>
      <c r="AP61" s="138">
        <f t="shared" si="83"/>
        <v>0.3</v>
      </c>
      <c r="AQ61" s="138">
        <f t="shared" si="83"/>
        <v>0.3</v>
      </c>
      <c r="AR61" s="296">
        <f t="shared" ref="AR61:AU61" si="84">AR$31*AR60</f>
        <v>4</v>
      </c>
      <c r="AS61" s="302">
        <f>AS$31*AS60</f>
        <v>4</v>
      </c>
      <c r="AT61" s="138">
        <f t="shared" si="84"/>
        <v>4.5</v>
      </c>
      <c r="AU61" s="138">
        <f t="shared" si="84"/>
        <v>4.5</v>
      </c>
      <c r="AV61" s="138">
        <f t="shared" ref="AV61:BA61" si="85">AV$31*AV60</f>
        <v>4.5</v>
      </c>
      <c r="AW61" s="138">
        <f t="shared" si="85"/>
        <v>4.5</v>
      </c>
      <c r="AX61" s="138">
        <f t="shared" si="85"/>
        <v>4.5</v>
      </c>
      <c r="AY61" s="138">
        <f t="shared" si="85"/>
        <v>4.5</v>
      </c>
      <c r="AZ61" s="138">
        <f t="shared" si="85"/>
        <v>4.5</v>
      </c>
      <c r="BA61" s="138">
        <f t="shared" si="85"/>
        <v>4.5</v>
      </c>
      <c r="BB61" s="312">
        <f>SQRT(SUMSQ(D61,X61,AH61,N61))+AR61</f>
        <v>4.3</v>
      </c>
      <c r="BC61" s="316">
        <f>SQRT(SUMSQ(E61,Y61,AI61,O61))+AS61</f>
        <v>4.3</v>
      </c>
      <c r="BD61" s="140">
        <f>SQRT(SUMSQ(F61,Z61,AJ61,P61))+AT61</f>
        <v>4.8</v>
      </c>
      <c r="BE61" s="140">
        <f>SQRT(SUMSQ(G61,AA61,AK61,Q61))+AU61</f>
        <v>4.8</v>
      </c>
      <c r="BF61" s="140">
        <f t="shared" ref="BF61:BK61" si="86">SQRT(SUMSQ(H61,AB61,AL61,R61))+AV61</f>
        <v>4.8</v>
      </c>
      <c r="BG61" s="140">
        <f t="shared" si="86"/>
        <v>4.8</v>
      </c>
      <c r="BH61" s="140">
        <f t="shared" si="86"/>
        <v>4.8</v>
      </c>
      <c r="BI61" s="140">
        <f t="shared" si="86"/>
        <v>4.8</v>
      </c>
      <c r="BJ61" s="140">
        <f t="shared" si="86"/>
        <v>4.8</v>
      </c>
      <c r="BK61" s="141">
        <f t="shared" si="86"/>
        <v>4.8</v>
      </c>
      <c r="BL61" s="141"/>
      <c r="BM61" s="185" t="s">
        <v>78</v>
      </c>
    </row>
    <row r="62" spans="1:65" s="88" customFormat="1" ht="13.5" thickBot="1" x14ac:dyDescent="0.25">
      <c r="A62" s="108"/>
      <c r="B62" s="151"/>
      <c r="C62" s="217"/>
      <c r="D62" s="301"/>
      <c r="E62" s="307"/>
      <c r="F62" s="109"/>
      <c r="G62" s="109"/>
      <c r="H62" s="109"/>
      <c r="I62" s="109"/>
      <c r="J62" s="109"/>
      <c r="K62" s="109"/>
      <c r="L62" s="109"/>
      <c r="M62" s="109"/>
      <c r="N62" s="301"/>
      <c r="O62" s="307"/>
      <c r="P62" s="109"/>
      <c r="Q62" s="109"/>
      <c r="R62" s="109"/>
      <c r="S62" s="109"/>
      <c r="T62" s="109"/>
      <c r="U62" s="109"/>
      <c r="V62" s="109"/>
      <c r="W62" s="110"/>
      <c r="X62" s="301"/>
      <c r="Y62" s="307"/>
      <c r="Z62" s="109"/>
      <c r="AA62" s="109"/>
      <c r="AB62" s="109"/>
      <c r="AC62" s="109"/>
      <c r="AD62" s="109"/>
      <c r="AE62" s="109"/>
      <c r="AF62" s="109"/>
      <c r="AG62" s="110"/>
      <c r="AH62" s="301"/>
      <c r="AI62" s="307"/>
      <c r="AJ62" s="109"/>
      <c r="AK62" s="109"/>
      <c r="AL62" s="109"/>
      <c r="AM62" s="109"/>
      <c r="AN62" s="109"/>
      <c r="AO62" s="109"/>
      <c r="AP62" s="109"/>
      <c r="AQ62" s="110"/>
      <c r="AR62" s="301"/>
      <c r="AS62" s="307"/>
      <c r="AT62" s="109"/>
      <c r="AU62" s="109"/>
      <c r="AV62" s="109"/>
      <c r="AW62" s="109"/>
      <c r="AX62" s="109"/>
      <c r="AY62" s="109"/>
      <c r="AZ62" s="109"/>
      <c r="BA62" s="109"/>
      <c r="BB62" s="313"/>
      <c r="BC62" s="317"/>
      <c r="BD62" s="111"/>
      <c r="BE62" s="111"/>
      <c r="BF62" s="111"/>
      <c r="BG62" s="111"/>
      <c r="BH62" s="111"/>
      <c r="BI62" s="111"/>
      <c r="BJ62" s="111"/>
      <c r="BK62" s="112"/>
      <c r="BL62" s="112"/>
      <c r="BM62" s="113"/>
    </row>
    <row r="63" spans="1:65" s="88" customFormat="1" x14ac:dyDescent="0.2">
      <c r="A63" s="114"/>
      <c r="B63" s="90"/>
      <c r="C63" s="90"/>
      <c r="D63" s="103"/>
      <c r="E63" s="103"/>
      <c r="F63" s="103"/>
      <c r="G63" s="103"/>
      <c r="H63" s="103"/>
      <c r="I63" s="103"/>
      <c r="J63" s="103"/>
      <c r="K63" s="103"/>
      <c r="L63" s="103"/>
      <c r="M63" s="103"/>
      <c r="N63" s="103"/>
      <c r="O63" s="103"/>
      <c r="P63" s="103"/>
      <c r="Q63" s="103"/>
      <c r="R63" s="103"/>
      <c r="S63" s="103"/>
      <c r="T63" s="103"/>
      <c r="U63" s="103"/>
      <c r="V63" s="103"/>
      <c r="W63" s="103"/>
      <c r="X63" s="103"/>
      <c r="Y63" s="103"/>
      <c r="Z63" s="103"/>
      <c r="AA63" s="103"/>
      <c r="AB63" s="103"/>
      <c r="AC63" s="103"/>
      <c r="AD63" s="103"/>
      <c r="AE63" s="103"/>
      <c r="AF63" s="103"/>
      <c r="AG63" s="103"/>
      <c r="AH63" s="103"/>
      <c r="AI63" s="103"/>
      <c r="AJ63" s="103"/>
      <c r="AK63" s="103"/>
      <c r="AL63" s="103"/>
      <c r="AM63" s="103"/>
      <c r="AN63" s="103"/>
      <c r="AO63" s="103"/>
      <c r="AP63" s="103"/>
      <c r="AQ63" s="103"/>
      <c r="AR63" s="103"/>
      <c r="AS63" s="103"/>
      <c r="AT63" s="103"/>
      <c r="AU63" s="103"/>
      <c r="AV63" s="103"/>
      <c r="AW63" s="103"/>
      <c r="AX63" s="103"/>
      <c r="AY63" s="103"/>
      <c r="AZ63" s="103"/>
      <c r="BA63" s="103"/>
      <c r="BB63" s="105"/>
      <c r="BC63" s="105"/>
      <c r="BD63" s="105"/>
      <c r="BE63" s="105"/>
      <c r="BF63" s="105"/>
      <c r="BG63" s="105"/>
      <c r="BH63" s="105"/>
      <c r="BI63" s="105"/>
      <c r="BJ63" s="105"/>
      <c r="BK63" s="105"/>
      <c r="BL63" s="105"/>
      <c r="BM63" s="115"/>
    </row>
    <row r="64" spans="1:65" s="88" customFormat="1" ht="13.5" thickBot="1" x14ac:dyDescent="0.25">
      <c r="BM64" s="116"/>
    </row>
    <row r="65" spans="1:65" s="88" customFormat="1" x14ac:dyDescent="0.2">
      <c r="A65" s="1" t="s">
        <v>17</v>
      </c>
      <c r="B65" s="93"/>
      <c r="C65" s="93"/>
      <c r="D65" s="93"/>
      <c r="E65" s="93"/>
      <c r="F65" s="93"/>
      <c r="G65" s="93"/>
      <c r="H65" s="93"/>
      <c r="I65" s="93"/>
      <c r="J65" s="93"/>
      <c r="K65" s="250"/>
      <c r="L65" s="93"/>
      <c r="M65" s="93"/>
      <c r="N65" s="93"/>
      <c r="O65" s="93"/>
      <c r="P65" s="93"/>
      <c r="Q65" s="93"/>
      <c r="R65" s="93"/>
      <c r="S65" s="93"/>
      <c r="T65" s="93"/>
      <c r="U65" s="250"/>
      <c r="V65" s="93"/>
      <c r="W65" s="93"/>
      <c r="X65" s="95"/>
      <c r="Y65" s="95"/>
      <c r="Z65" s="95"/>
      <c r="AA65" s="95"/>
      <c r="AB65" s="95"/>
      <c r="AC65" s="95"/>
      <c r="AD65" s="95"/>
      <c r="AE65" s="95"/>
      <c r="AF65" s="95"/>
      <c r="AG65" s="95"/>
      <c r="AH65" s="93"/>
      <c r="AI65" s="93"/>
      <c r="AJ65" s="93"/>
      <c r="AK65" s="93"/>
      <c r="AL65" s="93"/>
      <c r="AM65" s="93"/>
      <c r="AN65" s="93"/>
      <c r="AO65" s="250"/>
      <c r="AP65" s="95"/>
      <c r="AQ65" s="95"/>
      <c r="AR65" s="95"/>
      <c r="AS65" s="95"/>
      <c r="AT65" s="95"/>
      <c r="AU65" s="95"/>
      <c r="AV65" s="95"/>
      <c r="AW65" s="95"/>
      <c r="AX65" s="95"/>
      <c r="AY65" s="95"/>
      <c r="AZ65" s="95"/>
      <c r="BA65" s="95"/>
      <c r="BB65" s="95"/>
      <c r="BC65" s="95"/>
      <c r="BD65" s="95"/>
      <c r="BE65" s="95"/>
      <c r="BF65" s="95"/>
      <c r="BG65" s="95"/>
      <c r="BH65" s="95"/>
      <c r="BI65" s="95"/>
      <c r="BJ65" s="95"/>
      <c r="BK65" s="95"/>
      <c r="BL65" s="95"/>
      <c r="BM65" s="122" t="s">
        <v>0</v>
      </c>
    </row>
    <row r="66" spans="1:65" s="88" customFormat="1" x14ac:dyDescent="0.2">
      <c r="A66" s="235" t="s">
        <v>148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124"/>
      <c r="Y66" s="124"/>
      <c r="Z66" s="124"/>
      <c r="AA66" s="124"/>
      <c r="AB66" s="124"/>
      <c r="AC66" s="124"/>
      <c r="AD66" s="124"/>
      <c r="AE66" s="124"/>
      <c r="AF66" s="124"/>
      <c r="AG66" s="124"/>
      <c r="AH66" s="7"/>
      <c r="AI66" s="7"/>
      <c r="AJ66" s="7"/>
      <c r="AK66" s="7"/>
      <c r="AL66" s="7"/>
      <c r="AM66" s="7"/>
      <c r="AN66" s="7"/>
      <c r="AO66" s="7"/>
      <c r="AP66" s="124"/>
      <c r="AQ66" s="124"/>
      <c r="AR66" s="124"/>
      <c r="AS66" s="124"/>
      <c r="AT66" s="124"/>
      <c r="AU66" s="124"/>
      <c r="AV66" s="124"/>
      <c r="AW66" s="124"/>
      <c r="AX66" s="124"/>
      <c r="AY66" s="124"/>
      <c r="AZ66" s="124"/>
      <c r="BA66" s="124"/>
      <c r="BB66" s="124"/>
      <c r="BC66" s="124"/>
      <c r="BD66" s="124"/>
      <c r="BE66" s="124"/>
      <c r="BF66" s="124"/>
      <c r="BG66" s="124"/>
      <c r="BH66" s="124"/>
      <c r="BI66" s="124"/>
      <c r="BJ66" s="124"/>
      <c r="BK66" s="124"/>
      <c r="BL66" s="124"/>
      <c r="BM66" s="187"/>
    </row>
    <row r="67" spans="1:65" s="88" customFormat="1" ht="13.5" thickBot="1" x14ac:dyDescent="0.25">
      <c r="A67" s="186"/>
      <c r="B67" s="164"/>
      <c r="C67" s="164"/>
      <c r="D67" s="164"/>
      <c r="E67" s="164"/>
      <c r="F67" s="164"/>
      <c r="G67" s="164"/>
      <c r="H67" s="164"/>
      <c r="I67" s="164"/>
      <c r="J67" s="164"/>
      <c r="K67" s="164"/>
      <c r="L67" s="164"/>
      <c r="M67" s="164"/>
      <c r="N67" s="164"/>
      <c r="O67" s="164"/>
      <c r="P67" s="164"/>
      <c r="Q67" s="164"/>
      <c r="R67" s="164"/>
      <c r="S67" s="164"/>
      <c r="T67" s="164"/>
      <c r="U67" s="164"/>
      <c r="V67" s="164"/>
      <c r="W67" s="164"/>
      <c r="X67" s="154"/>
      <c r="Y67" s="154"/>
      <c r="Z67" s="154"/>
      <c r="AA67" s="154"/>
      <c r="AB67" s="154"/>
      <c r="AC67" s="154"/>
      <c r="AD67" s="154"/>
      <c r="AE67" s="154"/>
      <c r="AF67" s="154"/>
      <c r="AG67" s="154"/>
      <c r="AH67" s="164"/>
      <c r="AI67" s="164"/>
      <c r="AJ67" s="164"/>
      <c r="AK67" s="164"/>
      <c r="AL67" s="164"/>
      <c r="AM67" s="164"/>
      <c r="AN67" s="164"/>
      <c r="AO67" s="164"/>
      <c r="AP67" s="154"/>
      <c r="AQ67" s="154"/>
      <c r="AR67" s="154"/>
      <c r="AS67" s="154"/>
      <c r="AT67" s="154"/>
      <c r="AU67" s="154"/>
      <c r="AV67" s="154"/>
      <c r="AW67" s="154"/>
      <c r="AX67" s="154"/>
      <c r="AY67" s="154"/>
      <c r="AZ67" s="154"/>
      <c r="BA67" s="154"/>
      <c r="BB67" s="154"/>
      <c r="BC67" s="154"/>
      <c r="BD67" s="154"/>
      <c r="BE67" s="154"/>
      <c r="BF67" s="154"/>
      <c r="BG67" s="154"/>
      <c r="BH67" s="154"/>
      <c r="BI67" s="154"/>
      <c r="BJ67" s="154"/>
      <c r="BK67" s="154"/>
      <c r="BL67" s="154"/>
      <c r="BM67" s="188"/>
    </row>
    <row r="68" spans="1:65" s="88" customFormat="1" x14ac:dyDescent="0.2">
      <c r="BM68" s="116"/>
    </row>
    <row r="69" spans="1:65" s="88" customFormat="1" ht="13.5" thickBot="1" x14ac:dyDescent="0.25">
      <c r="BM69" s="116"/>
    </row>
    <row r="70" spans="1:65" s="88" customFormat="1" x14ac:dyDescent="0.2">
      <c r="A70" s="1" t="s">
        <v>18</v>
      </c>
      <c r="B70" s="135"/>
      <c r="C70" s="194"/>
      <c r="D70" s="390" t="s">
        <v>106</v>
      </c>
      <c r="E70" s="391"/>
      <c r="F70" s="392"/>
      <c r="G70" s="392"/>
      <c r="H70" s="392"/>
      <c r="I70" s="392"/>
      <c r="J70" s="392"/>
      <c r="K70" s="392"/>
      <c r="L70" s="392"/>
      <c r="M70" s="393"/>
      <c r="N70" s="390" t="s">
        <v>107</v>
      </c>
      <c r="O70" s="391"/>
      <c r="P70" s="392"/>
      <c r="Q70" s="392"/>
      <c r="R70" s="392"/>
      <c r="S70" s="392"/>
      <c r="T70" s="392"/>
      <c r="U70" s="392"/>
      <c r="V70" s="392"/>
      <c r="W70" s="393"/>
      <c r="X70" s="390" t="s">
        <v>108</v>
      </c>
      <c r="Y70" s="391"/>
      <c r="Z70" s="392"/>
      <c r="AA70" s="392"/>
      <c r="AB70" s="392"/>
      <c r="AC70" s="392"/>
      <c r="AD70" s="392"/>
      <c r="AE70" s="392"/>
      <c r="AF70" s="392"/>
      <c r="AG70" s="393"/>
      <c r="AH70" s="391" t="s">
        <v>109</v>
      </c>
      <c r="AI70" s="391"/>
      <c r="AJ70" s="392"/>
      <c r="AK70" s="392"/>
      <c r="AL70" s="392"/>
      <c r="AM70" s="392"/>
      <c r="AN70" s="392"/>
      <c r="AO70" s="392"/>
      <c r="AP70" s="392"/>
      <c r="AQ70" s="393"/>
      <c r="AR70" s="136"/>
      <c r="AS70" s="27"/>
      <c r="AT70" s="27"/>
      <c r="AU70" s="27"/>
      <c r="AV70" s="27"/>
      <c r="AW70" s="27"/>
      <c r="AX70" s="27"/>
      <c r="AY70" s="27"/>
      <c r="AZ70" s="27"/>
      <c r="BA70" s="62"/>
      <c r="BB70" s="27"/>
      <c r="BC70" s="27"/>
      <c r="BD70" s="27"/>
      <c r="BE70" s="27"/>
      <c r="BF70" s="27"/>
      <c r="BG70" s="27"/>
      <c r="BH70" s="27"/>
      <c r="BI70" s="27"/>
      <c r="BJ70" s="27"/>
      <c r="BK70" s="62"/>
      <c r="BL70" s="62"/>
      <c r="BM70" s="19" t="s">
        <v>0</v>
      </c>
    </row>
    <row r="71" spans="1:65" s="88" customFormat="1" x14ac:dyDescent="0.2">
      <c r="A71" s="2"/>
      <c r="B71" s="54"/>
      <c r="C71" s="206"/>
      <c r="D71" s="254" t="s">
        <v>29</v>
      </c>
      <c r="E71" s="259" t="s">
        <v>30</v>
      </c>
      <c r="F71" s="394" t="s">
        <v>77</v>
      </c>
      <c r="G71" s="394"/>
      <c r="H71" s="395"/>
      <c r="I71" s="395"/>
      <c r="J71" s="395"/>
      <c r="K71" s="395"/>
      <c r="L71" s="395"/>
      <c r="M71" s="396"/>
      <c r="N71" s="254" t="s">
        <v>29</v>
      </c>
      <c r="O71" s="259" t="s">
        <v>30</v>
      </c>
      <c r="P71" s="394" t="s">
        <v>77</v>
      </c>
      <c r="Q71" s="394"/>
      <c r="R71" s="395"/>
      <c r="S71" s="395"/>
      <c r="T71" s="395"/>
      <c r="U71" s="395"/>
      <c r="V71" s="395"/>
      <c r="W71" s="396"/>
      <c r="X71" s="254" t="s">
        <v>29</v>
      </c>
      <c r="Y71" s="259" t="s">
        <v>30</v>
      </c>
      <c r="Z71" s="394" t="s">
        <v>77</v>
      </c>
      <c r="AA71" s="394"/>
      <c r="AB71" s="395"/>
      <c r="AC71" s="395"/>
      <c r="AD71" s="395"/>
      <c r="AE71" s="395"/>
      <c r="AF71" s="395"/>
      <c r="AG71" s="396"/>
      <c r="AH71" s="254" t="s">
        <v>29</v>
      </c>
      <c r="AI71" s="259" t="s">
        <v>30</v>
      </c>
      <c r="AJ71" s="394" t="s">
        <v>77</v>
      </c>
      <c r="AK71" s="394"/>
      <c r="AL71" s="395"/>
      <c r="AM71" s="395"/>
      <c r="AN71" s="395"/>
      <c r="AO71" s="395"/>
      <c r="AP71" s="395"/>
      <c r="AQ71" s="396"/>
      <c r="AR71" s="44"/>
      <c r="AS71" s="3"/>
      <c r="AT71" s="3"/>
      <c r="AU71" s="3"/>
      <c r="AV71" s="3"/>
      <c r="AW71" s="3"/>
      <c r="AX71" s="3"/>
      <c r="AY71" s="248"/>
      <c r="AZ71" s="3"/>
      <c r="BA71" s="45"/>
      <c r="BB71" s="3"/>
      <c r="BC71" s="3"/>
      <c r="BD71" s="3"/>
      <c r="BE71" s="3"/>
      <c r="BF71" s="3"/>
      <c r="BG71" s="3"/>
      <c r="BH71" s="3"/>
      <c r="BI71" s="248"/>
      <c r="BJ71" s="3"/>
      <c r="BK71" s="45"/>
      <c r="BL71" s="45"/>
      <c r="BM71" s="20"/>
    </row>
    <row r="72" spans="1:65" s="88" customFormat="1" x14ac:dyDescent="0.2">
      <c r="A72" s="2" t="s">
        <v>5</v>
      </c>
      <c r="B72" s="86" t="s">
        <v>2</v>
      </c>
      <c r="C72" s="7"/>
      <c r="D72" s="318">
        <f t="shared" ref="D72:W72" si="87">D10</f>
        <v>-88</v>
      </c>
      <c r="E72" s="322">
        <f t="shared" si="87"/>
        <v>-108.5</v>
      </c>
      <c r="F72" s="119">
        <f t="shared" si="87"/>
        <v>-119.5</v>
      </c>
      <c r="G72" s="119">
        <f t="shared" si="87"/>
        <v>-119</v>
      </c>
      <c r="H72" s="119">
        <f t="shared" si="87"/>
        <v>-118.5</v>
      </c>
      <c r="I72" s="119">
        <f t="shared" si="87"/>
        <v>-118</v>
      </c>
      <c r="J72" s="119">
        <f t="shared" si="87"/>
        <v>-117.5</v>
      </c>
      <c r="K72" s="119">
        <f t="shared" si="87"/>
        <v>-117</v>
      </c>
      <c r="L72" s="119">
        <f t="shared" si="87"/>
        <v>-116.5</v>
      </c>
      <c r="M72" s="119">
        <f t="shared" si="87"/>
        <v>-116</v>
      </c>
      <c r="N72" s="318">
        <f t="shared" si="87"/>
        <v>-88</v>
      </c>
      <c r="O72" s="322">
        <f t="shared" si="87"/>
        <v>-108.5</v>
      </c>
      <c r="P72" s="119">
        <f t="shared" si="87"/>
        <v>-119.5</v>
      </c>
      <c r="Q72" s="119">
        <f t="shared" si="87"/>
        <v>-119</v>
      </c>
      <c r="R72" s="119">
        <f t="shared" si="87"/>
        <v>-118.5</v>
      </c>
      <c r="S72" s="119">
        <f t="shared" si="87"/>
        <v>-118</v>
      </c>
      <c r="T72" s="119">
        <f t="shared" si="87"/>
        <v>-117.5</v>
      </c>
      <c r="U72" s="119">
        <f t="shared" si="87"/>
        <v>-117</v>
      </c>
      <c r="V72" s="119">
        <f t="shared" si="87"/>
        <v>-116.5</v>
      </c>
      <c r="W72" s="119">
        <f t="shared" si="87"/>
        <v>-116</v>
      </c>
      <c r="X72" s="318"/>
      <c r="Y72" s="322"/>
      <c r="Z72" s="119"/>
      <c r="AA72" s="119"/>
      <c r="AB72" s="119"/>
      <c r="AC72" s="119"/>
      <c r="AD72" s="119"/>
      <c r="AE72" s="119"/>
      <c r="AF72" s="119"/>
      <c r="AG72" s="120"/>
      <c r="AH72" s="318"/>
      <c r="AI72" s="322"/>
      <c r="AJ72" s="119"/>
      <c r="AK72" s="119"/>
      <c r="AL72" s="119"/>
      <c r="AM72" s="119"/>
      <c r="AN72" s="119"/>
      <c r="AO72" s="119"/>
      <c r="AP72" s="119"/>
      <c r="AQ72" s="120"/>
      <c r="AR72" s="123"/>
      <c r="AS72" s="124"/>
      <c r="AT72" s="124"/>
      <c r="AU72" s="124"/>
      <c r="AV72" s="124"/>
      <c r="AW72" s="124"/>
      <c r="AX72" s="124"/>
      <c r="AY72" s="124"/>
      <c r="AZ72" s="124"/>
      <c r="BA72" s="125"/>
      <c r="BB72" s="7"/>
      <c r="BC72" s="7"/>
      <c r="BD72" s="7"/>
      <c r="BE72" s="7"/>
      <c r="BF72" s="7"/>
      <c r="BG72" s="7"/>
      <c r="BH72" s="7"/>
      <c r="BI72" s="7"/>
      <c r="BJ72" s="7"/>
      <c r="BK72" s="86"/>
      <c r="BL72" s="86"/>
      <c r="BM72" s="33"/>
    </row>
    <row r="73" spans="1:65" s="88" customFormat="1" x14ac:dyDescent="0.2">
      <c r="A73" s="2" t="s">
        <v>3</v>
      </c>
      <c r="B73" s="86" t="s">
        <v>4</v>
      </c>
      <c r="C73" s="7"/>
      <c r="D73" s="318"/>
      <c r="E73" s="322"/>
      <c r="F73" s="119"/>
      <c r="G73" s="119"/>
      <c r="H73" s="119"/>
      <c r="I73" s="119"/>
      <c r="J73" s="119"/>
      <c r="K73" s="119"/>
      <c r="L73" s="119"/>
      <c r="M73" s="119"/>
      <c r="N73" s="318"/>
      <c r="O73" s="322"/>
      <c r="P73" s="119"/>
      <c r="Q73" s="119"/>
      <c r="R73" s="119"/>
      <c r="S73" s="119"/>
      <c r="T73" s="119"/>
      <c r="U73" s="119"/>
      <c r="V73" s="119"/>
      <c r="W73" s="119"/>
      <c r="X73" s="318">
        <f t="shared" ref="X73:AQ73" si="88">X11</f>
        <v>-1.75</v>
      </c>
      <c r="Y73" s="322">
        <f t="shared" si="88"/>
        <v>20</v>
      </c>
      <c r="Z73" s="119">
        <f t="shared" si="88"/>
        <v>-4</v>
      </c>
      <c r="AA73" s="119">
        <f t="shared" si="88"/>
        <v>-4</v>
      </c>
      <c r="AB73" s="119">
        <f t="shared" si="88"/>
        <v>-4</v>
      </c>
      <c r="AC73" s="119">
        <f t="shared" si="88"/>
        <v>-4</v>
      </c>
      <c r="AD73" s="119">
        <f t="shared" si="88"/>
        <v>-4</v>
      </c>
      <c r="AE73" s="119">
        <f t="shared" si="88"/>
        <v>-4</v>
      </c>
      <c r="AF73" s="119">
        <f t="shared" si="88"/>
        <v>-4</v>
      </c>
      <c r="AG73" s="119">
        <f t="shared" si="88"/>
        <v>-4</v>
      </c>
      <c r="AH73" s="318">
        <f t="shared" si="88"/>
        <v>-1.75</v>
      </c>
      <c r="AI73" s="322">
        <f t="shared" si="88"/>
        <v>20</v>
      </c>
      <c r="AJ73" s="119">
        <f t="shared" si="88"/>
        <v>-4</v>
      </c>
      <c r="AK73" s="119">
        <f t="shared" si="88"/>
        <v>-4</v>
      </c>
      <c r="AL73" s="119">
        <f t="shared" si="88"/>
        <v>-4</v>
      </c>
      <c r="AM73" s="119">
        <f t="shared" si="88"/>
        <v>-4</v>
      </c>
      <c r="AN73" s="119">
        <f t="shared" si="88"/>
        <v>-4</v>
      </c>
      <c r="AO73" s="119">
        <f t="shared" si="88"/>
        <v>-4</v>
      </c>
      <c r="AP73" s="119">
        <f t="shared" si="88"/>
        <v>-4</v>
      </c>
      <c r="AQ73" s="119">
        <f t="shared" si="88"/>
        <v>-4</v>
      </c>
      <c r="AR73" s="137"/>
      <c r="AS73" s="119"/>
      <c r="AT73" s="119"/>
      <c r="AU73" s="119"/>
      <c r="AV73" s="119"/>
      <c r="AW73" s="119"/>
      <c r="AX73" s="119"/>
      <c r="AY73" s="119"/>
      <c r="AZ73" s="119"/>
      <c r="BA73" s="120"/>
      <c r="BB73" s="124"/>
      <c r="BC73" s="124"/>
      <c r="BD73" s="124"/>
      <c r="BE73" s="124"/>
      <c r="BF73" s="124"/>
      <c r="BG73" s="124"/>
      <c r="BH73" s="124"/>
      <c r="BI73" s="124"/>
      <c r="BJ73" s="124"/>
      <c r="BK73" s="125"/>
      <c r="BL73" s="125"/>
      <c r="BM73" s="33"/>
    </row>
    <row r="74" spans="1:65" s="88" customFormat="1" x14ac:dyDescent="0.2">
      <c r="A74" s="2" t="s">
        <v>12</v>
      </c>
      <c r="B74" s="86" t="s">
        <v>4</v>
      </c>
      <c r="C74" s="7"/>
      <c r="D74" s="319">
        <v>0</v>
      </c>
      <c r="E74" s="323">
        <v>0</v>
      </c>
      <c r="F74" s="232">
        <v>0</v>
      </c>
      <c r="G74" s="232">
        <v>0</v>
      </c>
      <c r="H74" s="232">
        <v>0</v>
      </c>
      <c r="I74" s="232">
        <v>0</v>
      </c>
      <c r="J74" s="232">
        <v>0</v>
      </c>
      <c r="K74" s="232">
        <v>0</v>
      </c>
      <c r="L74" s="232">
        <v>0</v>
      </c>
      <c r="M74" s="232">
        <v>0</v>
      </c>
      <c r="N74" s="319">
        <v>0</v>
      </c>
      <c r="O74" s="323">
        <v>0</v>
      </c>
      <c r="P74" s="232">
        <v>0</v>
      </c>
      <c r="Q74" s="232">
        <v>0</v>
      </c>
      <c r="R74" s="232">
        <v>0</v>
      </c>
      <c r="S74" s="232">
        <v>0</v>
      </c>
      <c r="T74" s="232">
        <v>0</v>
      </c>
      <c r="U74" s="232">
        <v>0</v>
      </c>
      <c r="V74" s="232">
        <v>0</v>
      </c>
      <c r="W74" s="232">
        <v>0</v>
      </c>
      <c r="X74" s="319">
        <v>0</v>
      </c>
      <c r="Y74" s="323">
        <v>0</v>
      </c>
      <c r="Z74" s="232">
        <v>0.35</v>
      </c>
      <c r="AA74" s="232">
        <v>0.35</v>
      </c>
      <c r="AB74" s="232">
        <v>0.35</v>
      </c>
      <c r="AC74" s="232">
        <v>0.35</v>
      </c>
      <c r="AD74" s="232">
        <v>0.35</v>
      </c>
      <c r="AE74" s="232">
        <v>0.35</v>
      </c>
      <c r="AF74" s="232">
        <v>0.35</v>
      </c>
      <c r="AG74" s="232">
        <v>0.35</v>
      </c>
      <c r="AH74" s="327">
        <v>0</v>
      </c>
      <c r="AI74" s="328">
        <v>0</v>
      </c>
      <c r="AJ74" s="233">
        <v>0.35</v>
      </c>
      <c r="AK74" s="233">
        <v>0.35</v>
      </c>
      <c r="AL74" s="233">
        <v>0.35</v>
      </c>
      <c r="AM74" s="233">
        <v>0.35</v>
      </c>
      <c r="AN74" s="233">
        <v>0.35</v>
      </c>
      <c r="AO74" s="233">
        <v>0.35</v>
      </c>
      <c r="AP74" s="233">
        <v>0.35</v>
      </c>
      <c r="AQ74" s="233">
        <v>0.35</v>
      </c>
      <c r="AR74" s="137"/>
      <c r="AS74" s="119"/>
      <c r="AT74" s="119"/>
      <c r="AU74" s="119"/>
      <c r="AV74" s="119"/>
      <c r="AW74" s="119"/>
      <c r="AX74" s="119"/>
      <c r="AY74" s="119"/>
      <c r="AZ74" s="119"/>
      <c r="BA74" s="120"/>
      <c r="BB74" s="124"/>
      <c r="BC74" s="124"/>
      <c r="BD74" s="124"/>
      <c r="BE74" s="124"/>
      <c r="BF74" s="124"/>
      <c r="BG74" s="124"/>
      <c r="BH74" s="124"/>
      <c r="BI74" s="124"/>
      <c r="BJ74" s="124"/>
      <c r="BK74" s="125"/>
      <c r="BL74" s="125"/>
      <c r="BM74" s="155" t="s">
        <v>10</v>
      </c>
    </row>
    <row r="75" spans="1:65" s="88" customFormat="1" x14ac:dyDescent="0.2">
      <c r="A75" s="127" t="s">
        <v>11</v>
      </c>
      <c r="B75" s="86" t="s">
        <v>4</v>
      </c>
      <c r="C75" s="7"/>
      <c r="D75" s="320">
        <f t="shared" ref="D75:G75" si="89">D72+D74</f>
        <v>-88</v>
      </c>
      <c r="E75" s="324">
        <f>E72+E74</f>
        <v>-108.5</v>
      </c>
      <c r="F75" s="168">
        <f t="shared" si="89"/>
        <v>-119.5</v>
      </c>
      <c r="G75" s="168">
        <f t="shared" si="89"/>
        <v>-119</v>
      </c>
      <c r="H75" s="168">
        <f t="shared" ref="H75:M75" si="90">H72+H74</f>
        <v>-118.5</v>
      </c>
      <c r="I75" s="168">
        <f t="shared" si="90"/>
        <v>-118</v>
      </c>
      <c r="J75" s="168">
        <f t="shared" si="90"/>
        <v>-117.5</v>
      </c>
      <c r="K75" s="168">
        <f t="shared" si="90"/>
        <v>-117</v>
      </c>
      <c r="L75" s="168">
        <f t="shared" si="90"/>
        <v>-116.5</v>
      </c>
      <c r="M75" s="168">
        <f t="shared" si="90"/>
        <v>-116</v>
      </c>
      <c r="N75" s="320">
        <f t="shared" ref="N75:Q75" si="91">N72+N74</f>
        <v>-88</v>
      </c>
      <c r="O75" s="324">
        <f>O72+O74</f>
        <v>-108.5</v>
      </c>
      <c r="P75" s="168">
        <f t="shared" si="91"/>
        <v>-119.5</v>
      </c>
      <c r="Q75" s="168">
        <f t="shared" si="91"/>
        <v>-119</v>
      </c>
      <c r="R75" s="168">
        <f t="shared" ref="R75:W75" si="92">R72+R74</f>
        <v>-118.5</v>
      </c>
      <c r="S75" s="168">
        <f t="shared" si="92"/>
        <v>-118</v>
      </c>
      <c r="T75" s="168">
        <f t="shared" si="92"/>
        <v>-117.5</v>
      </c>
      <c r="U75" s="168">
        <f t="shared" si="92"/>
        <v>-117</v>
      </c>
      <c r="V75" s="168">
        <f t="shared" si="92"/>
        <v>-116.5</v>
      </c>
      <c r="W75" s="168">
        <f t="shared" si="92"/>
        <v>-116</v>
      </c>
      <c r="X75" s="320">
        <f t="shared" ref="X75:AK75" si="93">X73+X74</f>
        <v>-1.75</v>
      </c>
      <c r="Y75" s="324">
        <f>Y73+Y74</f>
        <v>20</v>
      </c>
      <c r="Z75" s="168">
        <f t="shared" si="93"/>
        <v>-3.65</v>
      </c>
      <c r="AA75" s="168">
        <f t="shared" si="93"/>
        <v>-3.65</v>
      </c>
      <c r="AB75" s="168">
        <f t="shared" si="93"/>
        <v>-3.65</v>
      </c>
      <c r="AC75" s="168">
        <f t="shared" ref="AC75:AG75" si="94">AC73+AC74</f>
        <v>-3.65</v>
      </c>
      <c r="AD75" s="168">
        <f t="shared" si="94"/>
        <v>-3.65</v>
      </c>
      <c r="AE75" s="168">
        <f t="shared" si="94"/>
        <v>-3.65</v>
      </c>
      <c r="AF75" s="168">
        <f t="shared" si="94"/>
        <v>-3.65</v>
      </c>
      <c r="AG75" s="168">
        <f t="shared" si="94"/>
        <v>-3.65</v>
      </c>
      <c r="AH75" s="320">
        <f t="shared" si="93"/>
        <v>-1.75</v>
      </c>
      <c r="AI75" s="324">
        <f>AI73+AI74</f>
        <v>20</v>
      </c>
      <c r="AJ75" s="168">
        <f t="shared" si="93"/>
        <v>-3.65</v>
      </c>
      <c r="AK75" s="168">
        <f t="shared" si="93"/>
        <v>-3.65</v>
      </c>
      <c r="AL75" s="168">
        <f t="shared" ref="AL75:AQ75" si="95">AL73+AL74</f>
        <v>-3.65</v>
      </c>
      <c r="AM75" s="168">
        <f t="shared" si="95"/>
        <v>-3.65</v>
      </c>
      <c r="AN75" s="168">
        <f t="shared" si="95"/>
        <v>-3.65</v>
      </c>
      <c r="AO75" s="168">
        <f t="shared" si="95"/>
        <v>-3.65</v>
      </c>
      <c r="AP75" s="168">
        <f t="shared" si="95"/>
        <v>-3.65</v>
      </c>
      <c r="AQ75" s="168">
        <f t="shared" si="95"/>
        <v>-3.65</v>
      </c>
      <c r="AR75" s="137"/>
      <c r="AS75" s="119"/>
      <c r="AT75" s="119"/>
      <c r="AU75" s="119"/>
      <c r="AV75" s="119"/>
      <c r="AW75" s="119"/>
      <c r="AX75" s="119"/>
      <c r="AY75" s="119"/>
      <c r="AZ75" s="119"/>
      <c r="BA75" s="120"/>
      <c r="BB75" s="124"/>
      <c r="BC75" s="124"/>
      <c r="BD75" s="124"/>
      <c r="BE75" s="124"/>
      <c r="BF75" s="124"/>
      <c r="BG75" s="124"/>
      <c r="BH75" s="124"/>
      <c r="BI75" s="124"/>
      <c r="BJ75" s="124"/>
      <c r="BK75" s="125"/>
      <c r="BL75" s="125"/>
      <c r="BM75" s="155" t="s">
        <v>22</v>
      </c>
    </row>
    <row r="76" spans="1:65" s="88" customFormat="1" x14ac:dyDescent="0.2">
      <c r="A76" s="2"/>
      <c r="B76" s="86"/>
      <c r="C76" s="7"/>
      <c r="D76" s="290"/>
      <c r="E76" s="291"/>
      <c r="F76" s="7"/>
      <c r="G76" s="7"/>
      <c r="H76" s="7"/>
      <c r="I76" s="7"/>
      <c r="J76" s="7"/>
      <c r="K76" s="7"/>
      <c r="L76" s="7"/>
      <c r="M76" s="7"/>
      <c r="N76" s="290"/>
      <c r="O76" s="291"/>
      <c r="P76" s="7"/>
      <c r="Q76" s="7"/>
      <c r="R76" s="7"/>
      <c r="S76" s="7"/>
      <c r="T76" s="7"/>
      <c r="U76" s="7"/>
      <c r="V76" s="7"/>
      <c r="W76" s="7"/>
      <c r="X76" s="318"/>
      <c r="Y76" s="322"/>
      <c r="Z76" s="119"/>
      <c r="AA76" s="119"/>
      <c r="AB76" s="119"/>
      <c r="AC76" s="119"/>
      <c r="AD76" s="119"/>
      <c r="AE76" s="119"/>
      <c r="AF76" s="119"/>
      <c r="AG76" s="119"/>
      <c r="AH76" s="318"/>
      <c r="AI76" s="322"/>
      <c r="AJ76" s="119"/>
      <c r="AK76" s="119"/>
      <c r="AL76" s="119"/>
      <c r="AM76" s="119"/>
      <c r="AN76" s="119"/>
      <c r="AO76" s="119"/>
      <c r="AP76" s="119"/>
      <c r="AQ76" s="119"/>
      <c r="AR76" s="123"/>
      <c r="AS76" s="124"/>
      <c r="AT76" s="124"/>
      <c r="AU76" s="124"/>
      <c r="AV76" s="124"/>
      <c r="AW76" s="124"/>
      <c r="AX76" s="124"/>
      <c r="AY76" s="124"/>
      <c r="AZ76" s="124"/>
      <c r="BA76" s="125"/>
      <c r="BB76" s="124"/>
      <c r="BC76" s="124"/>
      <c r="BD76" s="124"/>
      <c r="BE76" s="124"/>
      <c r="BF76" s="124"/>
      <c r="BG76" s="124"/>
      <c r="BH76" s="124"/>
      <c r="BI76" s="124"/>
      <c r="BJ76" s="124"/>
      <c r="BK76" s="125"/>
      <c r="BL76" s="125"/>
      <c r="BM76" s="155"/>
    </row>
    <row r="77" spans="1:65" s="88" customFormat="1" x14ac:dyDescent="0.2">
      <c r="A77" s="156" t="s">
        <v>9</v>
      </c>
      <c r="B77" s="86"/>
      <c r="C77" s="7"/>
      <c r="D77" s="290"/>
      <c r="E77" s="291"/>
      <c r="F77" s="7"/>
      <c r="G77" s="7"/>
      <c r="H77" s="7"/>
      <c r="I77" s="7"/>
      <c r="J77" s="7"/>
      <c r="K77" s="7"/>
      <c r="L77" s="7"/>
      <c r="M77" s="7"/>
      <c r="N77" s="290"/>
      <c r="O77" s="291"/>
      <c r="P77" s="7"/>
      <c r="Q77" s="7"/>
      <c r="R77" s="7"/>
      <c r="S77" s="7"/>
      <c r="T77" s="7"/>
      <c r="U77" s="7"/>
      <c r="V77" s="7"/>
      <c r="W77" s="7"/>
      <c r="X77" s="318"/>
      <c r="Y77" s="322"/>
      <c r="Z77" s="119"/>
      <c r="AA77" s="119"/>
      <c r="AB77" s="119"/>
      <c r="AC77" s="119"/>
      <c r="AD77" s="119"/>
      <c r="AE77" s="119"/>
      <c r="AF77" s="119"/>
      <c r="AG77" s="119"/>
      <c r="AH77" s="318"/>
      <c r="AI77" s="322"/>
      <c r="AJ77" s="119"/>
      <c r="AK77" s="119"/>
      <c r="AL77" s="119"/>
      <c r="AM77" s="119"/>
      <c r="AN77" s="119"/>
      <c r="AO77" s="119"/>
      <c r="AP77" s="119"/>
      <c r="AQ77" s="119"/>
      <c r="AR77" s="123"/>
      <c r="AS77" s="124"/>
      <c r="AT77" s="124"/>
      <c r="AU77" s="124"/>
      <c r="AV77" s="124"/>
      <c r="AW77" s="124"/>
      <c r="AX77" s="124"/>
      <c r="AY77" s="124"/>
      <c r="AZ77" s="124"/>
      <c r="BA77" s="125"/>
      <c r="BB77" s="124"/>
      <c r="BC77" s="124"/>
      <c r="BD77" s="124"/>
      <c r="BE77" s="124"/>
      <c r="BF77" s="124"/>
      <c r="BG77" s="124"/>
      <c r="BH77" s="124"/>
      <c r="BI77" s="124"/>
      <c r="BJ77" s="124"/>
      <c r="BK77" s="125"/>
      <c r="BL77" s="125"/>
      <c r="BM77" s="155"/>
    </row>
    <row r="78" spans="1:65" s="88" customFormat="1" x14ac:dyDescent="0.2">
      <c r="A78" s="2" t="s">
        <v>6</v>
      </c>
      <c r="B78" s="202" t="s">
        <v>59</v>
      </c>
      <c r="C78" s="7"/>
      <c r="D78" s="321">
        <f t="shared" ref="D78:W78" si="96">(10^9)*10^(D75/10)*($C5/15)</f>
        <v>1.584893192461106</v>
      </c>
      <c r="E78" s="325">
        <f t="shared" si="96"/>
        <v>1.41253754462275E-2</v>
      </c>
      <c r="F78" s="158">
        <f t="shared" si="96"/>
        <v>1.1220184543019641E-3</v>
      </c>
      <c r="G78" s="158">
        <f t="shared" si="96"/>
        <v>1.2589254117941629E-3</v>
      </c>
      <c r="H78" s="158">
        <f t="shared" si="96"/>
        <v>1.4125375446227535E-3</v>
      </c>
      <c r="I78" s="158">
        <f t="shared" si="96"/>
        <v>1.5848931924611065E-3</v>
      </c>
      <c r="J78" s="158">
        <f t="shared" si="96"/>
        <v>1.7782794100389204E-3</v>
      </c>
      <c r="K78" s="158">
        <f t="shared" si="96"/>
        <v>1.9952623149688759E-3</v>
      </c>
      <c r="L78" s="158">
        <f t="shared" si="96"/>
        <v>2.2387211385683343E-3</v>
      </c>
      <c r="M78" s="158">
        <f t="shared" si="96"/>
        <v>2.5118864315095725E-3</v>
      </c>
      <c r="N78" s="321">
        <f t="shared" si="96"/>
        <v>1.584893192461106</v>
      </c>
      <c r="O78" s="325">
        <f t="shared" si="96"/>
        <v>1.41253754462275E-2</v>
      </c>
      <c r="P78" s="158">
        <f t="shared" si="96"/>
        <v>1.1220184543019641E-3</v>
      </c>
      <c r="Q78" s="158">
        <f t="shared" si="96"/>
        <v>1.2589254117941629E-3</v>
      </c>
      <c r="R78" s="158">
        <f t="shared" si="96"/>
        <v>1.4125375446227535E-3</v>
      </c>
      <c r="S78" s="158">
        <f t="shared" si="96"/>
        <v>1.5848931924611065E-3</v>
      </c>
      <c r="T78" s="158">
        <f t="shared" si="96"/>
        <v>1.7782794100389204E-3</v>
      </c>
      <c r="U78" s="158">
        <f t="shared" si="96"/>
        <v>1.9952623149688759E-3</v>
      </c>
      <c r="V78" s="158">
        <f t="shared" si="96"/>
        <v>2.2387211385683343E-3</v>
      </c>
      <c r="W78" s="158">
        <f t="shared" si="96"/>
        <v>2.5118864315095725E-3</v>
      </c>
      <c r="X78" s="321">
        <f t="shared" ref="X78:AQ78" si="97">(10^9)*10^((D75+X75)/10)*($C5/15)</f>
        <v>1.0592537251772893</v>
      </c>
      <c r="Y78" s="295">
        <f t="shared" si="97"/>
        <v>1.4125375446227533</v>
      </c>
      <c r="Z78" s="158">
        <f t="shared" si="97"/>
        <v>4.8417236758409608E-4</v>
      </c>
      <c r="AA78" s="158">
        <f t="shared" si="97"/>
        <v>5.4325033149243127E-4</v>
      </c>
      <c r="AB78" s="158">
        <f t="shared" si="97"/>
        <v>6.0953689724016881E-4</v>
      </c>
      <c r="AC78" s="158">
        <f t="shared" si="97"/>
        <v>6.839116472814262E-4</v>
      </c>
      <c r="AD78" s="158">
        <f t="shared" si="97"/>
        <v>7.6736148936181793E-4</v>
      </c>
      <c r="AE78" s="158">
        <f t="shared" si="97"/>
        <v>8.6099375218459586E-4</v>
      </c>
      <c r="AF78" s="158">
        <f t="shared" si="97"/>
        <v>9.6605087898981093E-4</v>
      </c>
      <c r="AG78" s="158">
        <f t="shared" si="97"/>
        <v>1.0839269140212003E-3</v>
      </c>
      <c r="AH78" s="321">
        <f t="shared" si="97"/>
        <v>1.0592537251772893</v>
      </c>
      <c r="AI78" s="325">
        <f t="shared" si="97"/>
        <v>1.4125375446227533</v>
      </c>
      <c r="AJ78" s="158">
        <f t="shared" si="97"/>
        <v>4.8417236758409608E-4</v>
      </c>
      <c r="AK78" s="158">
        <f t="shared" si="97"/>
        <v>5.4325033149243127E-4</v>
      </c>
      <c r="AL78" s="158">
        <f t="shared" si="97"/>
        <v>6.0953689724016881E-4</v>
      </c>
      <c r="AM78" s="158">
        <f t="shared" si="97"/>
        <v>6.839116472814262E-4</v>
      </c>
      <c r="AN78" s="158">
        <f t="shared" si="97"/>
        <v>7.6736148936181793E-4</v>
      </c>
      <c r="AO78" s="158">
        <f t="shared" si="97"/>
        <v>8.6099375218459586E-4</v>
      </c>
      <c r="AP78" s="158">
        <f t="shared" si="97"/>
        <v>9.6605087898981093E-4</v>
      </c>
      <c r="AQ78" s="158">
        <f t="shared" si="97"/>
        <v>1.0839269140212003E-3</v>
      </c>
      <c r="AR78" s="157"/>
      <c r="AS78" s="158"/>
      <c r="AT78" s="158"/>
      <c r="AU78" s="158"/>
      <c r="AV78" s="158"/>
      <c r="AW78" s="158"/>
      <c r="AX78" s="158"/>
      <c r="AY78" s="158"/>
      <c r="AZ78" s="158"/>
      <c r="BA78" s="159"/>
      <c r="BB78" s="158"/>
      <c r="BC78" s="158"/>
      <c r="BD78" s="158"/>
      <c r="BE78" s="158"/>
      <c r="BF78" s="158"/>
      <c r="BG78" s="158"/>
      <c r="BH78" s="158"/>
      <c r="BI78" s="158"/>
      <c r="BJ78" s="158"/>
      <c r="BK78" s="159"/>
      <c r="BL78" s="159"/>
      <c r="BM78" s="155"/>
    </row>
    <row r="79" spans="1:65" s="88" customFormat="1" x14ac:dyDescent="0.2">
      <c r="A79" s="31" t="s">
        <v>81</v>
      </c>
      <c r="B79" s="86" t="s">
        <v>4</v>
      </c>
      <c r="C79" s="7"/>
      <c r="D79" s="290"/>
      <c r="E79" s="291"/>
      <c r="F79" s="7"/>
      <c r="G79" s="7"/>
      <c r="H79" s="7"/>
      <c r="I79" s="7"/>
      <c r="J79" s="7"/>
      <c r="K79" s="7"/>
      <c r="L79" s="7"/>
      <c r="M79" s="7"/>
      <c r="N79" s="290"/>
      <c r="O79" s="291"/>
      <c r="P79" s="7"/>
      <c r="Q79" s="7"/>
      <c r="R79" s="7"/>
      <c r="S79" s="7"/>
      <c r="T79" s="7"/>
      <c r="U79" s="7"/>
      <c r="V79" s="7"/>
      <c r="W79" s="7"/>
      <c r="X79" s="344">
        <f>10*LOG(X78/D78)</f>
        <v>-1.749999999999978</v>
      </c>
      <c r="Y79" s="345">
        <f>10*LOG(Y78/E78)</f>
        <v>20.000000000000007</v>
      </c>
      <c r="Z79" s="346">
        <f>10*LOG(Z78/F78)</f>
        <v>-3.6500000000000323</v>
      </c>
      <c r="AA79" s="346">
        <f>10*LOG(AA78/G78)</f>
        <v>-3.6500000000000012</v>
      </c>
      <c r="AB79" s="346">
        <f>10*LOG(AB78/H78)</f>
        <v>-3.6500000000000004</v>
      </c>
      <c r="AC79" s="346">
        <f t="shared" ref="AC79:AG79" si="98">10*LOG(AC78/I78)</f>
        <v>-3.6500000000000012</v>
      </c>
      <c r="AD79" s="346">
        <f t="shared" si="98"/>
        <v>-3.65</v>
      </c>
      <c r="AE79" s="346">
        <f t="shared" si="98"/>
        <v>-3.6500000000000159</v>
      </c>
      <c r="AF79" s="346">
        <f t="shared" si="98"/>
        <v>-3.6500000000000012</v>
      </c>
      <c r="AG79" s="346">
        <f t="shared" si="98"/>
        <v>-3.65</v>
      </c>
      <c r="AH79" s="344">
        <f>10*LOG(AH78/N78)</f>
        <v>-1.749999999999978</v>
      </c>
      <c r="AI79" s="345">
        <f>10*LOG(AI78/O78)</f>
        <v>20.000000000000007</v>
      </c>
      <c r="AJ79" s="346">
        <f>10*LOG(AJ78/P78)</f>
        <v>-3.6500000000000323</v>
      </c>
      <c r="AK79" s="346">
        <f>10*LOG(AK78/Q78)</f>
        <v>-3.6500000000000012</v>
      </c>
      <c r="AL79" s="346">
        <f t="shared" ref="AL79:AQ79" si="99">10*LOG(AL78/R78)</f>
        <v>-3.6500000000000004</v>
      </c>
      <c r="AM79" s="346">
        <f t="shared" si="99"/>
        <v>-3.6500000000000012</v>
      </c>
      <c r="AN79" s="346">
        <f t="shared" si="99"/>
        <v>-3.65</v>
      </c>
      <c r="AO79" s="346">
        <f t="shared" si="99"/>
        <v>-3.6500000000000159</v>
      </c>
      <c r="AP79" s="346">
        <f t="shared" si="99"/>
        <v>-3.6500000000000012</v>
      </c>
      <c r="AQ79" s="346">
        <f t="shared" si="99"/>
        <v>-3.65</v>
      </c>
      <c r="AR79" s="160"/>
      <c r="AS79" s="10"/>
      <c r="AT79" s="10"/>
      <c r="AU79" s="10"/>
      <c r="AV79" s="10"/>
      <c r="AW79" s="10"/>
      <c r="AX79" s="10"/>
      <c r="AY79" s="10"/>
      <c r="AZ79" s="10"/>
      <c r="BA79" s="369"/>
      <c r="BB79" s="34"/>
      <c r="BC79" s="34"/>
      <c r="BD79" s="34"/>
      <c r="BE79" s="34"/>
      <c r="BF79" s="34"/>
      <c r="BG79" s="34"/>
      <c r="BH79" s="34"/>
      <c r="BI79" s="34"/>
      <c r="BJ79" s="34"/>
      <c r="BK79" s="51"/>
      <c r="BL79" s="51"/>
      <c r="BM79" s="33" t="str">
        <f>BM19</f>
        <v>For SSB Es/Iot range check</v>
      </c>
    </row>
    <row r="80" spans="1:65" s="88" customFormat="1" x14ac:dyDescent="0.2">
      <c r="A80" s="236" t="s">
        <v>94</v>
      </c>
      <c r="B80" s="202" t="s">
        <v>58</v>
      </c>
      <c r="C80" s="7"/>
      <c r="D80" s="290"/>
      <c r="E80" s="291"/>
      <c r="F80" s="7"/>
      <c r="G80" s="7"/>
      <c r="H80" s="7"/>
      <c r="I80" s="7"/>
      <c r="J80" s="7"/>
      <c r="K80" s="7"/>
      <c r="L80" s="7"/>
      <c r="M80" s="7"/>
      <c r="N80" s="290"/>
      <c r="O80" s="291"/>
      <c r="P80" s="294"/>
      <c r="Q80" s="7"/>
      <c r="R80" s="7"/>
      <c r="S80" s="7"/>
      <c r="T80" s="7"/>
      <c r="U80" s="7"/>
      <c r="V80" s="7"/>
      <c r="W80" s="86"/>
      <c r="X80" s="347">
        <f>10*LOG10(X78)-90</f>
        <v>-89.75</v>
      </c>
      <c r="Y80" s="345">
        <f t="shared" ref="Y80:AK80" si="100">10*LOG10(Y78)-90</f>
        <v>-88.5</v>
      </c>
      <c r="Z80" s="346">
        <f t="shared" si="100"/>
        <v>-123.15000000000003</v>
      </c>
      <c r="AA80" s="346">
        <f t="shared" si="100"/>
        <v>-122.65</v>
      </c>
      <c r="AB80" s="346">
        <f t="shared" si="100"/>
        <v>-122.15</v>
      </c>
      <c r="AC80" s="346">
        <f t="shared" ref="AC80:AG80" si="101">10*LOG10(AC78)-90</f>
        <v>-121.65000000000002</v>
      </c>
      <c r="AD80" s="346">
        <f t="shared" si="101"/>
        <v>-121.15</v>
      </c>
      <c r="AE80" s="346">
        <f t="shared" si="101"/>
        <v>-120.65000000000003</v>
      </c>
      <c r="AF80" s="346">
        <f t="shared" si="101"/>
        <v>-120.15</v>
      </c>
      <c r="AG80" s="385">
        <f t="shared" si="101"/>
        <v>-119.65</v>
      </c>
      <c r="AH80" s="347">
        <f t="shared" si="100"/>
        <v>-89.75</v>
      </c>
      <c r="AI80" s="345">
        <f t="shared" si="100"/>
        <v>-88.5</v>
      </c>
      <c r="AJ80" s="346">
        <f t="shared" si="100"/>
        <v>-123.15000000000003</v>
      </c>
      <c r="AK80" s="346">
        <f t="shared" si="100"/>
        <v>-122.65</v>
      </c>
      <c r="AL80" s="346">
        <f t="shared" ref="AL80:AQ80" si="102">10*LOG10(AL78)-90</f>
        <v>-122.15</v>
      </c>
      <c r="AM80" s="346">
        <f t="shared" si="102"/>
        <v>-121.65000000000002</v>
      </c>
      <c r="AN80" s="346">
        <f t="shared" si="102"/>
        <v>-121.15</v>
      </c>
      <c r="AO80" s="346">
        <f t="shared" si="102"/>
        <v>-120.65000000000003</v>
      </c>
      <c r="AP80" s="346">
        <f t="shared" si="102"/>
        <v>-120.15</v>
      </c>
      <c r="AQ80" s="346">
        <f t="shared" si="102"/>
        <v>-119.65</v>
      </c>
      <c r="AR80" s="161"/>
      <c r="AS80" s="162"/>
      <c r="AT80" s="162"/>
      <c r="AU80" s="162"/>
      <c r="AV80" s="162"/>
      <c r="AW80" s="162"/>
      <c r="AX80" s="162"/>
      <c r="AY80" s="162"/>
      <c r="AZ80" s="162"/>
      <c r="BA80" s="370"/>
      <c r="BB80" s="7"/>
      <c r="BC80" s="7"/>
      <c r="BD80" s="7"/>
      <c r="BE80" s="7"/>
      <c r="BF80" s="7"/>
      <c r="BG80" s="7"/>
      <c r="BH80" s="7"/>
      <c r="BI80" s="7"/>
      <c r="BJ80" s="7"/>
      <c r="BK80" s="86"/>
      <c r="BL80" s="86"/>
      <c r="BM80" s="155" t="str">
        <f>BM20</f>
        <v>For SSB_RP level range check</v>
      </c>
    </row>
    <row r="81" spans="1:65" x14ac:dyDescent="0.2">
      <c r="A81" s="236" t="s">
        <v>135</v>
      </c>
      <c r="B81" s="47" t="s">
        <v>4</v>
      </c>
      <c r="C81" s="5"/>
      <c r="D81" s="256"/>
      <c r="E81" s="261"/>
      <c r="F81" s="5"/>
      <c r="G81" s="5"/>
      <c r="H81" s="5"/>
      <c r="I81" s="5"/>
      <c r="J81" s="5"/>
      <c r="K81" s="5"/>
      <c r="L81" s="5"/>
      <c r="M81" s="377"/>
      <c r="N81" s="387"/>
      <c r="O81" s="261"/>
      <c r="P81" s="5"/>
      <c r="Q81" s="5"/>
      <c r="R81" s="5"/>
      <c r="S81" s="5"/>
      <c r="T81" s="5"/>
      <c r="U81" s="5"/>
      <c r="V81" s="5"/>
      <c r="W81" s="377"/>
      <c r="X81" s="348">
        <f>10*LOG10(X78/D78)</f>
        <v>-1.749999999999978</v>
      </c>
      <c r="Y81" s="348">
        <f t="shared" ref="Y81:AQ81" si="103">10*LOG10(Y78/E78)</f>
        <v>20.000000000000007</v>
      </c>
      <c r="Z81" s="253">
        <f t="shared" si="103"/>
        <v>-3.6500000000000323</v>
      </c>
      <c r="AA81" s="253">
        <f t="shared" si="103"/>
        <v>-3.6500000000000012</v>
      </c>
      <c r="AB81" s="253">
        <f t="shared" si="103"/>
        <v>-3.6500000000000004</v>
      </c>
      <c r="AC81" s="253">
        <f t="shared" si="103"/>
        <v>-3.6500000000000012</v>
      </c>
      <c r="AD81" s="253">
        <f t="shared" si="103"/>
        <v>-3.65</v>
      </c>
      <c r="AE81" s="253">
        <f t="shared" si="103"/>
        <v>-3.6500000000000159</v>
      </c>
      <c r="AF81" s="253">
        <f t="shared" si="103"/>
        <v>-3.6500000000000012</v>
      </c>
      <c r="AG81" s="386">
        <f t="shared" si="103"/>
        <v>-3.65</v>
      </c>
      <c r="AH81" s="348">
        <f t="shared" si="103"/>
        <v>-1.749999999999978</v>
      </c>
      <c r="AI81" s="348">
        <f t="shared" si="103"/>
        <v>20.000000000000007</v>
      </c>
      <c r="AJ81" s="253">
        <f t="shared" si="103"/>
        <v>-3.6500000000000323</v>
      </c>
      <c r="AK81" s="253">
        <f t="shared" si="103"/>
        <v>-3.6500000000000012</v>
      </c>
      <c r="AL81" s="253">
        <f t="shared" si="103"/>
        <v>-3.6500000000000004</v>
      </c>
      <c r="AM81" s="253">
        <f t="shared" si="103"/>
        <v>-3.6500000000000012</v>
      </c>
      <c r="AN81" s="253">
        <f t="shared" si="103"/>
        <v>-3.65</v>
      </c>
      <c r="AO81" s="253">
        <f t="shared" si="103"/>
        <v>-3.6500000000000159</v>
      </c>
      <c r="AP81" s="253">
        <f t="shared" si="103"/>
        <v>-3.6500000000000012</v>
      </c>
      <c r="AQ81" s="348">
        <f t="shared" si="103"/>
        <v>-3.65</v>
      </c>
      <c r="AR81" s="67"/>
      <c r="AS81" s="35"/>
      <c r="AT81" s="35"/>
      <c r="AU81" s="35"/>
      <c r="AV81" s="35"/>
      <c r="AW81" s="35"/>
      <c r="AX81" s="35"/>
      <c r="AY81" s="35"/>
      <c r="AZ81" s="35"/>
      <c r="BA81" s="367"/>
      <c r="BB81" s="7"/>
      <c r="BC81" s="7"/>
      <c r="BD81" s="7"/>
      <c r="BE81" s="7"/>
      <c r="BF81" s="7"/>
      <c r="BG81" s="7"/>
      <c r="BH81" s="7"/>
      <c r="BI81" s="7"/>
      <c r="BJ81" s="7"/>
      <c r="BK81" s="86"/>
      <c r="BL81" s="86"/>
      <c r="BM81" s="155" t="str">
        <f>BM21</f>
        <v>For SS-SINR reporting range check</v>
      </c>
    </row>
    <row r="82" spans="1:65" s="88" customFormat="1" ht="13.5" thickBot="1" x14ac:dyDescent="0.25">
      <c r="A82" s="163" t="s">
        <v>32</v>
      </c>
      <c r="B82" s="238" t="s">
        <v>65</v>
      </c>
      <c r="C82" s="164"/>
      <c r="D82" s="274">
        <f t="shared" ref="D82:W82" si="104">10*LOG10((D78+X78)*12*$C8)-90</f>
        <v>-57.825298279809047</v>
      </c>
      <c r="E82" s="276">
        <f t="shared" si="104"/>
        <v>-60.504940365349341</v>
      </c>
      <c r="F82" s="76">
        <f t="shared" si="104"/>
        <v>-89.990182703903983</v>
      </c>
      <c r="G82" s="76">
        <f t="shared" si="104"/>
        <v>-89.490182703903997</v>
      </c>
      <c r="H82" s="76">
        <f t="shared" si="104"/>
        <v>-88.990182703903983</v>
      </c>
      <c r="I82" s="76">
        <f t="shared" si="104"/>
        <v>-88.490182703903997</v>
      </c>
      <c r="J82" s="76">
        <f t="shared" si="104"/>
        <v>-87.990182703903983</v>
      </c>
      <c r="K82" s="76">
        <f t="shared" si="104"/>
        <v>-87.490182703903983</v>
      </c>
      <c r="L82" s="76">
        <f t="shared" si="104"/>
        <v>-86.990182703903983</v>
      </c>
      <c r="M82" s="384">
        <f t="shared" si="104"/>
        <v>-86.490182703903983</v>
      </c>
      <c r="N82" s="350">
        <f t="shared" si="104"/>
        <v>-57.825298279809047</v>
      </c>
      <c r="O82" s="276">
        <f t="shared" si="104"/>
        <v>-60.504940365349341</v>
      </c>
      <c r="P82" s="76">
        <f t="shared" si="104"/>
        <v>-89.990182703903983</v>
      </c>
      <c r="Q82" s="76">
        <f t="shared" si="104"/>
        <v>-89.490182703903997</v>
      </c>
      <c r="R82" s="76">
        <f t="shared" si="104"/>
        <v>-88.990182703903983</v>
      </c>
      <c r="S82" s="76">
        <f t="shared" si="104"/>
        <v>-88.490182703903997</v>
      </c>
      <c r="T82" s="76">
        <f t="shared" si="104"/>
        <v>-87.990182703903983</v>
      </c>
      <c r="U82" s="76">
        <f t="shared" si="104"/>
        <v>-87.490182703903983</v>
      </c>
      <c r="V82" s="76">
        <f t="shared" si="104"/>
        <v>-86.990182703903983</v>
      </c>
      <c r="W82" s="384">
        <f t="shared" si="104"/>
        <v>-86.490182703903983</v>
      </c>
      <c r="X82" s="349"/>
      <c r="Y82" s="326"/>
      <c r="Z82" s="164"/>
      <c r="AA82" s="164"/>
      <c r="AB82" s="164"/>
      <c r="AC82" s="164"/>
      <c r="AD82" s="164"/>
      <c r="AE82" s="164"/>
      <c r="AF82" s="36"/>
      <c r="AG82" s="52"/>
      <c r="AH82" s="349"/>
      <c r="AI82" s="326"/>
      <c r="AJ82" s="164"/>
      <c r="AK82" s="164"/>
      <c r="AL82" s="164"/>
      <c r="AM82" s="164"/>
      <c r="AN82" s="164"/>
      <c r="AO82" s="164"/>
      <c r="AP82" s="36"/>
      <c r="AQ82" s="52"/>
      <c r="AR82" s="165"/>
      <c r="AS82" s="166"/>
      <c r="AT82" s="166"/>
      <c r="AU82" s="166"/>
      <c r="AV82" s="166"/>
      <c r="AW82" s="166"/>
      <c r="AX82" s="166"/>
      <c r="AY82" s="166"/>
      <c r="AZ82" s="166"/>
      <c r="BA82" s="371"/>
      <c r="BB82" s="164"/>
      <c r="BC82" s="164"/>
      <c r="BD82" s="164"/>
      <c r="BE82" s="164"/>
      <c r="BF82" s="164"/>
      <c r="BG82" s="164"/>
      <c r="BH82" s="164"/>
      <c r="BI82" s="164"/>
      <c r="BJ82" s="164"/>
      <c r="BK82" s="167"/>
      <c r="BL82" s="167"/>
      <c r="BM82" s="26" t="str">
        <f>BM22</f>
        <v>For Io level range check</v>
      </c>
    </row>
    <row r="83" spans="1:65" s="88" customFormat="1" x14ac:dyDescent="0.2">
      <c r="A83" s="118"/>
      <c r="B83" s="89"/>
      <c r="C83" s="89"/>
      <c r="D83" s="89"/>
      <c r="E83" s="89"/>
      <c r="F83" s="89"/>
      <c r="G83" s="89"/>
      <c r="H83" s="89"/>
      <c r="I83" s="89"/>
      <c r="J83" s="89"/>
      <c r="K83" s="89"/>
      <c r="L83" s="89"/>
      <c r="M83" s="89"/>
      <c r="N83" s="89"/>
      <c r="O83" s="89"/>
      <c r="P83" s="89"/>
      <c r="Q83" s="89"/>
      <c r="R83" s="89"/>
      <c r="S83" s="89"/>
      <c r="T83" s="89"/>
      <c r="U83" s="89"/>
      <c r="V83" s="89"/>
      <c r="W83" s="89"/>
      <c r="X83" s="117"/>
      <c r="Y83" s="117"/>
      <c r="Z83" s="117"/>
      <c r="AA83" s="117"/>
      <c r="AB83" s="117"/>
      <c r="AC83" s="117"/>
      <c r="AD83" s="117"/>
      <c r="AE83" s="117"/>
      <c r="AF83" s="117"/>
      <c r="AG83" s="117"/>
      <c r="AH83" s="117"/>
      <c r="AI83" s="117"/>
      <c r="AJ83" s="117"/>
      <c r="AK83" s="117"/>
      <c r="AL83" s="117"/>
      <c r="AM83" s="117"/>
      <c r="AN83" s="117"/>
      <c r="AO83" s="117"/>
      <c r="AP83" s="89"/>
      <c r="AQ83" s="89"/>
      <c r="AR83" s="89"/>
      <c r="AS83" s="89"/>
      <c r="AT83" s="89"/>
      <c r="AU83" s="89"/>
      <c r="AV83" s="89"/>
      <c r="AW83" s="89"/>
      <c r="AX83" s="89"/>
      <c r="AY83" s="89"/>
      <c r="AZ83" s="89"/>
      <c r="BA83" s="89"/>
      <c r="BB83" s="89"/>
      <c r="BC83" s="89"/>
      <c r="BD83" s="89"/>
      <c r="BE83" s="89"/>
      <c r="BF83" s="89"/>
      <c r="BG83" s="89"/>
      <c r="BH83" s="89"/>
      <c r="BI83" s="89"/>
      <c r="BJ83" s="89"/>
      <c r="BK83" s="89"/>
      <c r="BL83" s="89"/>
      <c r="BM83" s="115"/>
    </row>
    <row r="84" spans="1:65" s="88" customFormat="1" ht="13.5" thickBot="1" x14ac:dyDescent="0.25">
      <c r="BM84" s="116"/>
    </row>
    <row r="85" spans="1:65" s="88" customFormat="1" x14ac:dyDescent="0.2">
      <c r="A85" s="1" t="s">
        <v>19</v>
      </c>
      <c r="B85" s="92"/>
      <c r="C85" s="92"/>
      <c r="D85" s="391" t="s">
        <v>106</v>
      </c>
      <c r="E85" s="391"/>
      <c r="F85" s="392"/>
      <c r="G85" s="392"/>
      <c r="H85" s="392"/>
      <c r="I85" s="392"/>
      <c r="J85" s="392"/>
      <c r="K85" s="392"/>
      <c r="L85" s="392"/>
      <c r="M85" s="393"/>
      <c r="N85" s="390" t="s">
        <v>107</v>
      </c>
      <c r="O85" s="391"/>
      <c r="P85" s="392"/>
      <c r="Q85" s="392"/>
      <c r="R85" s="392"/>
      <c r="S85" s="392"/>
      <c r="T85" s="392"/>
      <c r="U85" s="392"/>
      <c r="V85" s="392"/>
      <c r="W85" s="393"/>
      <c r="X85" s="390" t="s">
        <v>108</v>
      </c>
      <c r="Y85" s="391"/>
      <c r="Z85" s="392"/>
      <c r="AA85" s="392"/>
      <c r="AB85" s="392"/>
      <c r="AC85" s="392"/>
      <c r="AD85" s="392"/>
      <c r="AE85" s="392"/>
      <c r="AF85" s="392"/>
      <c r="AG85" s="393"/>
      <c r="AH85" s="390" t="s">
        <v>109</v>
      </c>
      <c r="AI85" s="391"/>
      <c r="AJ85" s="392"/>
      <c r="AK85" s="392"/>
      <c r="AL85" s="392"/>
      <c r="AM85" s="392"/>
      <c r="AN85" s="392"/>
      <c r="AO85" s="392"/>
      <c r="AP85" s="392"/>
      <c r="AQ85" s="393"/>
      <c r="AR85" s="391" t="s">
        <v>37</v>
      </c>
      <c r="AS85" s="391"/>
      <c r="AT85" s="392"/>
      <c r="AU85" s="392"/>
      <c r="AV85" s="392"/>
      <c r="AW85" s="392"/>
      <c r="AX85" s="392"/>
      <c r="AY85" s="392"/>
      <c r="AZ85" s="392"/>
      <c r="BA85" s="393"/>
      <c r="BB85" s="390" t="s">
        <v>28</v>
      </c>
      <c r="BC85" s="391"/>
      <c r="BD85" s="392"/>
      <c r="BE85" s="392"/>
      <c r="BF85" s="392"/>
      <c r="BG85" s="392"/>
      <c r="BH85" s="392"/>
      <c r="BI85" s="392"/>
      <c r="BJ85" s="392"/>
      <c r="BK85" s="393"/>
      <c r="BL85" s="135" t="s">
        <v>56</v>
      </c>
      <c r="BM85" s="19" t="s">
        <v>0</v>
      </c>
    </row>
    <row r="86" spans="1:65" s="88" customFormat="1" x14ac:dyDescent="0.2">
      <c r="A86" s="59"/>
      <c r="B86" s="86"/>
      <c r="C86" s="86"/>
      <c r="D86" s="254" t="s">
        <v>29</v>
      </c>
      <c r="E86" s="259" t="s">
        <v>30</v>
      </c>
      <c r="F86" s="394" t="s">
        <v>77</v>
      </c>
      <c r="G86" s="394"/>
      <c r="H86" s="395"/>
      <c r="I86" s="395"/>
      <c r="J86" s="395"/>
      <c r="K86" s="395"/>
      <c r="L86" s="395"/>
      <c r="M86" s="396"/>
      <c r="N86" s="254" t="s">
        <v>29</v>
      </c>
      <c r="O86" s="259" t="s">
        <v>30</v>
      </c>
      <c r="P86" s="394" t="s">
        <v>77</v>
      </c>
      <c r="Q86" s="394"/>
      <c r="R86" s="395"/>
      <c r="S86" s="395"/>
      <c r="T86" s="395"/>
      <c r="U86" s="395"/>
      <c r="V86" s="395"/>
      <c r="W86" s="396"/>
      <c r="X86" s="254" t="s">
        <v>29</v>
      </c>
      <c r="Y86" s="259" t="s">
        <v>30</v>
      </c>
      <c r="Z86" s="394" t="s">
        <v>77</v>
      </c>
      <c r="AA86" s="394"/>
      <c r="AB86" s="395"/>
      <c r="AC86" s="395"/>
      <c r="AD86" s="395"/>
      <c r="AE86" s="395"/>
      <c r="AF86" s="395"/>
      <c r="AG86" s="396"/>
      <c r="AH86" s="254" t="s">
        <v>29</v>
      </c>
      <c r="AI86" s="259" t="s">
        <v>30</v>
      </c>
      <c r="AJ86" s="394" t="s">
        <v>77</v>
      </c>
      <c r="AK86" s="394"/>
      <c r="AL86" s="395"/>
      <c r="AM86" s="395"/>
      <c r="AN86" s="395"/>
      <c r="AO86" s="395"/>
      <c r="AP86" s="395"/>
      <c r="AQ86" s="396"/>
      <c r="AR86" s="254" t="s">
        <v>29</v>
      </c>
      <c r="AS86" s="259" t="s">
        <v>30</v>
      </c>
      <c r="AT86" s="394" t="s">
        <v>77</v>
      </c>
      <c r="AU86" s="394"/>
      <c r="AV86" s="395"/>
      <c r="AW86" s="395"/>
      <c r="AX86" s="395"/>
      <c r="AY86" s="395"/>
      <c r="AZ86" s="395"/>
      <c r="BA86" s="396"/>
      <c r="BB86" s="254" t="s">
        <v>29</v>
      </c>
      <c r="BC86" s="259" t="s">
        <v>30</v>
      </c>
      <c r="BD86" s="394" t="s">
        <v>77</v>
      </c>
      <c r="BE86" s="394"/>
      <c r="BF86" s="395"/>
      <c r="BG86" s="395"/>
      <c r="BH86" s="395"/>
      <c r="BI86" s="395"/>
      <c r="BJ86" s="395"/>
      <c r="BK86" s="396"/>
      <c r="BL86" s="219"/>
      <c r="BM86" s="20"/>
    </row>
    <row r="87" spans="1:65" s="88" customFormat="1" x14ac:dyDescent="0.2">
      <c r="A87" s="189" t="s">
        <v>88</v>
      </c>
      <c r="B87" s="150" t="s">
        <v>4</v>
      </c>
      <c r="C87" s="150"/>
      <c r="D87" s="329"/>
      <c r="E87" s="333"/>
      <c r="F87" s="169"/>
      <c r="G87" s="169"/>
      <c r="H87" s="169"/>
      <c r="I87" s="169"/>
      <c r="J87" s="169"/>
      <c r="K87" s="169"/>
      <c r="L87" s="169"/>
      <c r="M87" s="170"/>
      <c r="N87" s="329"/>
      <c r="O87" s="333"/>
      <c r="P87" s="169"/>
      <c r="Q87" s="169"/>
      <c r="R87" s="169"/>
      <c r="S87" s="169"/>
      <c r="T87" s="169"/>
      <c r="U87" s="169"/>
      <c r="V87" s="169"/>
      <c r="W87" s="170"/>
      <c r="X87" s="331">
        <f>X88-BB88</f>
        <v>-2.0499999999999781</v>
      </c>
      <c r="Y87" s="335">
        <f>Y88-BC88</f>
        <v>19.700000000000006</v>
      </c>
      <c r="Z87" s="171">
        <f>Z88-BD88</f>
        <v>-3.9500000000000322</v>
      </c>
      <c r="AA87" s="171">
        <f>AA88-BE88</f>
        <v>-3.9500000000000011</v>
      </c>
      <c r="AB87" s="171">
        <f t="shared" ref="AB87:AG87" si="105">AB88-BF88</f>
        <v>-3.95</v>
      </c>
      <c r="AC87" s="171">
        <f t="shared" si="105"/>
        <v>-3.9500000000000011</v>
      </c>
      <c r="AD87" s="171">
        <f t="shared" si="105"/>
        <v>-3.9499999999999997</v>
      </c>
      <c r="AE87" s="171">
        <f t="shared" si="105"/>
        <v>-3.9500000000000157</v>
      </c>
      <c r="AF87" s="171">
        <f t="shared" si="105"/>
        <v>-3.9500000000000011</v>
      </c>
      <c r="AG87" s="171">
        <f t="shared" si="105"/>
        <v>-3.9499999999999997</v>
      </c>
      <c r="AH87" s="329"/>
      <c r="AI87" s="333"/>
      <c r="AJ87" s="169"/>
      <c r="AK87" s="169"/>
      <c r="AL87" s="169"/>
      <c r="AM87" s="169"/>
      <c r="AN87" s="169"/>
      <c r="AO87" s="169"/>
      <c r="AP87" s="169"/>
      <c r="AQ87" s="170"/>
      <c r="AR87" s="329"/>
      <c r="AS87" s="333"/>
      <c r="AT87" s="169"/>
      <c r="AU87" s="169"/>
      <c r="AV87" s="169"/>
      <c r="AW87" s="169"/>
      <c r="AX87" s="169"/>
      <c r="AY87" s="169"/>
      <c r="AZ87" s="169"/>
      <c r="BA87" s="169"/>
      <c r="BB87" s="296"/>
      <c r="BC87" s="302"/>
      <c r="BD87" s="138"/>
      <c r="BE87" s="138"/>
      <c r="BF87" s="138"/>
      <c r="BG87" s="138"/>
      <c r="BH87" s="138"/>
      <c r="BI87" s="138"/>
      <c r="BJ87" s="138"/>
      <c r="BK87" s="138"/>
      <c r="BL87" s="220">
        <v>-3</v>
      </c>
      <c r="BM87" s="227" t="s">
        <v>139</v>
      </c>
    </row>
    <row r="88" spans="1:65" s="88" customFormat="1" x14ac:dyDescent="0.2">
      <c r="A88" s="190" t="s">
        <v>89</v>
      </c>
      <c r="B88" s="150" t="s">
        <v>4</v>
      </c>
      <c r="C88" s="150"/>
      <c r="D88" s="329"/>
      <c r="E88" s="333"/>
      <c r="F88" s="169"/>
      <c r="G88" s="169"/>
      <c r="H88" s="169"/>
      <c r="I88" s="169"/>
      <c r="J88" s="169"/>
      <c r="K88" s="169"/>
      <c r="L88" s="169"/>
      <c r="M88" s="170"/>
      <c r="N88" s="329"/>
      <c r="O88" s="333"/>
      <c r="P88" s="169"/>
      <c r="Q88" s="169"/>
      <c r="R88" s="169"/>
      <c r="S88" s="169"/>
      <c r="T88" s="169"/>
      <c r="U88" s="169"/>
      <c r="V88" s="169"/>
      <c r="W88" s="170"/>
      <c r="X88" s="329">
        <f t="shared" ref="X88:AA88" si="106">X79</f>
        <v>-1.749999999999978</v>
      </c>
      <c r="Y88" s="333">
        <f>Y79</f>
        <v>20.000000000000007</v>
      </c>
      <c r="Z88" s="169">
        <f t="shared" si="106"/>
        <v>-3.6500000000000323</v>
      </c>
      <c r="AA88" s="169">
        <f t="shared" si="106"/>
        <v>-3.6500000000000012</v>
      </c>
      <c r="AB88" s="169">
        <f t="shared" ref="AB88:AG88" si="107">AB79</f>
        <v>-3.6500000000000004</v>
      </c>
      <c r="AC88" s="169">
        <f t="shared" si="107"/>
        <v>-3.6500000000000012</v>
      </c>
      <c r="AD88" s="169">
        <f t="shared" si="107"/>
        <v>-3.65</v>
      </c>
      <c r="AE88" s="169">
        <f t="shared" si="107"/>
        <v>-3.6500000000000159</v>
      </c>
      <c r="AF88" s="169">
        <f t="shared" si="107"/>
        <v>-3.6500000000000012</v>
      </c>
      <c r="AG88" s="169">
        <f t="shared" si="107"/>
        <v>-3.65</v>
      </c>
      <c r="AH88" s="329"/>
      <c r="AI88" s="333"/>
      <c r="AJ88" s="169"/>
      <c r="AK88" s="169"/>
      <c r="AL88" s="169"/>
      <c r="AM88" s="169"/>
      <c r="AN88" s="169"/>
      <c r="AO88" s="169"/>
      <c r="AP88" s="169"/>
      <c r="AQ88" s="170"/>
      <c r="AR88" s="329"/>
      <c r="AS88" s="333"/>
      <c r="AT88" s="169"/>
      <c r="AU88" s="169"/>
      <c r="AV88" s="169"/>
      <c r="AW88" s="169"/>
      <c r="AX88" s="169"/>
      <c r="AY88" s="169"/>
      <c r="AZ88" s="169"/>
      <c r="BA88" s="169"/>
      <c r="BB88" s="312">
        <f t="shared" ref="BB88:BK88" si="108">BB37</f>
        <v>0.3</v>
      </c>
      <c r="BC88" s="316">
        <f t="shared" si="108"/>
        <v>0.3</v>
      </c>
      <c r="BD88" s="140">
        <f t="shared" si="108"/>
        <v>0.3</v>
      </c>
      <c r="BE88" s="140">
        <f t="shared" si="108"/>
        <v>0.3</v>
      </c>
      <c r="BF88" s="140">
        <f t="shared" si="108"/>
        <v>0.3</v>
      </c>
      <c r="BG88" s="140">
        <f t="shared" si="108"/>
        <v>0.3</v>
      </c>
      <c r="BH88" s="140">
        <f t="shared" si="108"/>
        <v>0.3</v>
      </c>
      <c r="BI88" s="140">
        <f t="shared" si="108"/>
        <v>0.3</v>
      </c>
      <c r="BJ88" s="140">
        <f t="shared" si="108"/>
        <v>0.3</v>
      </c>
      <c r="BK88" s="140">
        <f t="shared" si="108"/>
        <v>0.3</v>
      </c>
      <c r="BL88" s="220">
        <v>-4</v>
      </c>
      <c r="BM88" s="227" t="s">
        <v>140</v>
      </c>
    </row>
    <row r="89" spans="1:65" s="88" customFormat="1" x14ac:dyDescent="0.2">
      <c r="A89" s="189" t="s">
        <v>90</v>
      </c>
      <c r="B89" s="150" t="s">
        <v>4</v>
      </c>
      <c r="C89" s="150"/>
      <c r="D89" s="329"/>
      <c r="E89" s="333"/>
      <c r="F89" s="169"/>
      <c r="G89" s="169"/>
      <c r="H89" s="169"/>
      <c r="I89" s="169"/>
      <c r="J89" s="169"/>
      <c r="K89" s="169"/>
      <c r="L89" s="169"/>
      <c r="M89" s="170"/>
      <c r="N89" s="329"/>
      <c r="O89" s="333"/>
      <c r="P89" s="169"/>
      <c r="Q89" s="169"/>
      <c r="R89" s="169"/>
      <c r="S89" s="169"/>
      <c r="T89" s="169"/>
      <c r="U89" s="169"/>
      <c r="V89" s="169"/>
      <c r="W89" s="170"/>
      <c r="X89" s="329">
        <f>X88+BB88</f>
        <v>-1.449999999999978</v>
      </c>
      <c r="Y89" s="333">
        <f>Y88+BC88</f>
        <v>20.300000000000008</v>
      </c>
      <c r="Z89" s="169">
        <f>Z88+BD88</f>
        <v>-3.3500000000000325</v>
      </c>
      <c r="AA89" s="169">
        <f>AA88+BE88</f>
        <v>-3.3500000000000014</v>
      </c>
      <c r="AB89" s="169">
        <f t="shared" ref="AB89:AG89" si="109">AB88+BF88</f>
        <v>-3.3500000000000005</v>
      </c>
      <c r="AC89" s="169">
        <f t="shared" si="109"/>
        <v>-3.3500000000000014</v>
      </c>
      <c r="AD89" s="169">
        <f t="shared" si="109"/>
        <v>-3.35</v>
      </c>
      <c r="AE89" s="169">
        <f t="shared" si="109"/>
        <v>-3.3500000000000161</v>
      </c>
      <c r="AF89" s="169">
        <f t="shared" si="109"/>
        <v>-3.3500000000000014</v>
      </c>
      <c r="AG89" s="169">
        <f t="shared" si="109"/>
        <v>-3.35</v>
      </c>
      <c r="AH89" s="329"/>
      <c r="AI89" s="333"/>
      <c r="AJ89" s="169"/>
      <c r="AK89" s="169"/>
      <c r="AL89" s="169"/>
      <c r="AM89" s="169"/>
      <c r="AN89" s="169"/>
      <c r="AO89" s="169"/>
      <c r="AP89" s="169"/>
      <c r="AQ89" s="170"/>
      <c r="AR89" s="329"/>
      <c r="AS89" s="333"/>
      <c r="AT89" s="169"/>
      <c r="AU89" s="169"/>
      <c r="AV89" s="169"/>
      <c r="AW89" s="169"/>
      <c r="AX89" s="169"/>
      <c r="AY89" s="169"/>
      <c r="AZ89" s="169"/>
      <c r="BA89" s="169"/>
      <c r="BB89" s="312"/>
      <c r="BC89" s="316"/>
      <c r="BD89" s="140"/>
      <c r="BE89" s="140"/>
      <c r="BF89" s="140"/>
      <c r="BG89" s="140"/>
      <c r="BH89" s="140"/>
      <c r="BI89" s="140"/>
      <c r="BJ89" s="140"/>
      <c r="BK89" s="140"/>
      <c r="BL89" s="222"/>
      <c r="BM89" s="228"/>
    </row>
    <row r="90" spans="1:65" s="88" customFormat="1" x14ac:dyDescent="0.2">
      <c r="A90" s="127"/>
      <c r="B90" s="125"/>
      <c r="C90" s="125"/>
      <c r="D90" s="318"/>
      <c r="E90" s="322"/>
      <c r="F90" s="119"/>
      <c r="G90" s="119"/>
      <c r="H90" s="119"/>
      <c r="I90" s="119"/>
      <c r="J90" s="119"/>
      <c r="K90" s="119"/>
      <c r="L90" s="119"/>
      <c r="M90" s="120"/>
      <c r="N90" s="318"/>
      <c r="O90" s="322"/>
      <c r="P90" s="119"/>
      <c r="Q90" s="119"/>
      <c r="R90" s="119"/>
      <c r="S90" s="119"/>
      <c r="T90" s="119"/>
      <c r="U90" s="119"/>
      <c r="V90" s="119"/>
      <c r="W90" s="120"/>
      <c r="X90" s="318"/>
      <c r="Y90" s="322"/>
      <c r="Z90" s="119"/>
      <c r="AA90" s="119"/>
      <c r="AB90" s="119"/>
      <c r="AC90" s="119"/>
      <c r="AD90" s="119"/>
      <c r="AE90" s="119"/>
      <c r="AF90" s="119"/>
      <c r="AG90" s="119"/>
      <c r="AH90" s="318"/>
      <c r="AI90" s="322"/>
      <c r="AJ90" s="119"/>
      <c r="AK90" s="119"/>
      <c r="AL90" s="119"/>
      <c r="AM90" s="119"/>
      <c r="AN90" s="119"/>
      <c r="AO90" s="119"/>
      <c r="AP90" s="119"/>
      <c r="AQ90" s="120"/>
      <c r="AR90" s="318"/>
      <c r="AS90" s="322"/>
      <c r="AT90" s="119"/>
      <c r="AU90" s="119"/>
      <c r="AV90" s="119"/>
      <c r="AW90" s="119"/>
      <c r="AX90" s="119"/>
      <c r="AY90" s="119"/>
      <c r="AZ90" s="119"/>
      <c r="BA90" s="119"/>
      <c r="BB90" s="298"/>
      <c r="BC90" s="304"/>
      <c r="BD90" s="143"/>
      <c r="BE90" s="143"/>
      <c r="BF90" s="143"/>
      <c r="BG90" s="143"/>
      <c r="BH90" s="143"/>
      <c r="BI90" s="143"/>
      <c r="BJ90" s="143"/>
      <c r="BK90" s="143"/>
      <c r="BL90" s="223"/>
      <c r="BM90" s="228"/>
    </row>
    <row r="91" spans="1:65" s="88" customFormat="1" x14ac:dyDescent="0.2">
      <c r="A91" s="189" t="s">
        <v>91</v>
      </c>
      <c r="B91" s="150" t="s">
        <v>4</v>
      </c>
      <c r="C91" s="150"/>
      <c r="D91" s="329"/>
      <c r="E91" s="333"/>
      <c r="F91" s="169"/>
      <c r="G91" s="169"/>
      <c r="H91" s="169"/>
      <c r="I91" s="169"/>
      <c r="J91" s="169"/>
      <c r="K91" s="169"/>
      <c r="L91" s="169"/>
      <c r="M91" s="170"/>
      <c r="N91" s="329"/>
      <c r="O91" s="333"/>
      <c r="P91" s="169"/>
      <c r="Q91" s="169"/>
      <c r="R91" s="169"/>
      <c r="S91" s="169"/>
      <c r="T91" s="169"/>
      <c r="U91" s="169"/>
      <c r="V91" s="169"/>
      <c r="W91" s="170"/>
      <c r="X91" s="329"/>
      <c r="Y91" s="333"/>
      <c r="Z91" s="169"/>
      <c r="AA91" s="169"/>
      <c r="AB91" s="169"/>
      <c r="AC91" s="169"/>
      <c r="AD91" s="169"/>
      <c r="AE91" s="169"/>
      <c r="AF91" s="169"/>
      <c r="AG91" s="169"/>
      <c r="AH91" s="331">
        <f>AH92-BB92</f>
        <v>-2.0499999999999781</v>
      </c>
      <c r="AI91" s="335">
        <f>AI92-BC92</f>
        <v>19.700000000000006</v>
      </c>
      <c r="AJ91" s="171">
        <f>AJ92-BD92</f>
        <v>-3.9500000000000322</v>
      </c>
      <c r="AK91" s="171">
        <f>AK92-BE92</f>
        <v>-3.9500000000000011</v>
      </c>
      <c r="AL91" s="171">
        <f t="shared" ref="AL91:AQ91" si="110">AL92-BF92</f>
        <v>-3.95</v>
      </c>
      <c r="AM91" s="171">
        <f t="shared" si="110"/>
        <v>-3.9500000000000011</v>
      </c>
      <c r="AN91" s="171">
        <f t="shared" si="110"/>
        <v>-3.9499999999999997</v>
      </c>
      <c r="AO91" s="171">
        <f t="shared" si="110"/>
        <v>-3.9500000000000157</v>
      </c>
      <c r="AP91" s="171">
        <f t="shared" si="110"/>
        <v>-3.9500000000000011</v>
      </c>
      <c r="AQ91" s="171">
        <f t="shared" si="110"/>
        <v>-3.9499999999999997</v>
      </c>
      <c r="AR91" s="329"/>
      <c r="AS91" s="333"/>
      <c r="AT91" s="169"/>
      <c r="AU91" s="169"/>
      <c r="AV91" s="169"/>
      <c r="AW91" s="169"/>
      <c r="AX91" s="169"/>
      <c r="AY91" s="169"/>
      <c r="AZ91" s="169"/>
      <c r="BA91" s="169"/>
      <c r="BB91" s="296"/>
      <c r="BC91" s="302"/>
      <c r="BD91" s="138"/>
      <c r="BE91" s="138"/>
      <c r="BF91" s="138"/>
      <c r="BG91" s="138"/>
      <c r="BH91" s="138"/>
      <c r="BI91" s="138"/>
      <c r="BJ91" s="138"/>
      <c r="BK91" s="138"/>
      <c r="BL91" s="220">
        <v>-3</v>
      </c>
      <c r="BM91" s="227" t="s">
        <v>139</v>
      </c>
    </row>
    <row r="92" spans="1:65" s="88" customFormat="1" x14ac:dyDescent="0.2">
      <c r="A92" s="190" t="s">
        <v>92</v>
      </c>
      <c r="B92" s="150" t="s">
        <v>4</v>
      </c>
      <c r="C92" s="150"/>
      <c r="D92" s="329"/>
      <c r="E92" s="333"/>
      <c r="F92" s="169"/>
      <c r="G92" s="169"/>
      <c r="H92" s="169"/>
      <c r="I92" s="169"/>
      <c r="J92" s="169"/>
      <c r="K92" s="169"/>
      <c r="L92" s="169"/>
      <c r="M92" s="170"/>
      <c r="N92" s="329"/>
      <c r="O92" s="333"/>
      <c r="P92" s="169"/>
      <c r="Q92" s="169"/>
      <c r="R92" s="169"/>
      <c r="S92" s="169"/>
      <c r="T92" s="169"/>
      <c r="U92" s="169"/>
      <c r="V92" s="169"/>
      <c r="W92" s="170"/>
      <c r="X92" s="329"/>
      <c r="Y92" s="333"/>
      <c r="Z92" s="169"/>
      <c r="AA92" s="169"/>
      <c r="AB92" s="169"/>
      <c r="AC92" s="169"/>
      <c r="AD92" s="169"/>
      <c r="AE92" s="169"/>
      <c r="AF92" s="169"/>
      <c r="AG92" s="169"/>
      <c r="AH92" s="329">
        <f t="shared" ref="AH92:AK92" si="111">AH79</f>
        <v>-1.749999999999978</v>
      </c>
      <c r="AI92" s="333">
        <f>AI79</f>
        <v>20.000000000000007</v>
      </c>
      <c r="AJ92" s="169">
        <f t="shared" si="111"/>
        <v>-3.6500000000000323</v>
      </c>
      <c r="AK92" s="169">
        <f t="shared" si="111"/>
        <v>-3.6500000000000012</v>
      </c>
      <c r="AL92" s="169">
        <f t="shared" ref="AL92:AQ92" si="112">AL79</f>
        <v>-3.6500000000000004</v>
      </c>
      <c r="AM92" s="169">
        <f t="shared" si="112"/>
        <v>-3.6500000000000012</v>
      </c>
      <c r="AN92" s="169">
        <f t="shared" si="112"/>
        <v>-3.65</v>
      </c>
      <c r="AO92" s="169">
        <f t="shared" si="112"/>
        <v>-3.6500000000000159</v>
      </c>
      <c r="AP92" s="169">
        <f t="shared" si="112"/>
        <v>-3.6500000000000012</v>
      </c>
      <c r="AQ92" s="169">
        <f t="shared" si="112"/>
        <v>-3.65</v>
      </c>
      <c r="AR92" s="329"/>
      <c r="AS92" s="333"/>
      <c r="AT92" s="169"/>
      <c r="AU92" s="169"/>
      <c r="AV92" s="169"/>
      <c r="AW92" s="169"/>
      <c r="AX92" s="169"/>
      <c r="AY92" s="169"/>
      <c r="AZ92" s="169"/>
      <c r="BA92" s="169"/>
      <c r="BB92" s="312">
        <f t="shared" ref="BB92:BK92" si="113">BB41</f>
        <v>0.3</v>
      </c>
      <c r="BC92" s="316">
        <f t="shared" si="113"/>
        <v>0.3</v>
      </c>
      <c r="BD92" s="140">
        <f t="shared" si="113"/>
        <v>0.3</v>
      </c>
      <c r="BE92" s="140">
        <f t="shared" si="113"/>
        <v>0.3</v>
      </c>
      <c r="BF92" s="140">
        <f t="shared" si="113"/>
        <v>0.3</v>
      </c>
      <c r="BG92" s="140">
        <f t="shared" si="113"/>
        <v>0.3</v>
      </c>
      <c r="BH92" s="140">
        <f t="shared" si="113"/>
        <v>0.3</v>
      </c>
      <c r="BI92" s="140">
        <f t="shared" si="113"/>
        <v>0.3</v>
      </c>
      <c r="BJ92" s="140">
        <f t="shared" si="113"/>
        <v>0.3</v>
      </c>
      <c r="BK92" s="140">
        <f t="shared" si="113"/>
        <v>0.3</v>
      </c>
      <c r="BL92" s="220">
        <v>-4</v>
      </c>
      <c r="BM92" s="227" t="s">
        <v>140</v>
      </c>
    </row>
    <row r="93" spans="1:65" s="88" customFormat="1" x14ac:dyDescent="0.2">
      <c r="A93" s="189" t="s">
        <v>93</v>
      </c>
      <c r="B93" s="150" t="s">
        <v>4</v>
      </c>
      <c r="C93" s="150"/>
      <c r="D93" s="329"/>
      <c r="E93" s="333"/>
      <c r="F93" s="169"/>
      <c r="G93" s="169"/>
      <c r="H93" s="169"/>
      <c r="I93" s="169"/>
      <c r="J93" s="169"/>
      <c r="K93" s="169"/>
      <c r="L93" s="169"/>
      <c r="M93" s="170"/>
      <c r="N93" s="329"/>
      <c r="O93" s="333"/>
      <c r="P93" s="169"/>
      <c r="Q93" s="169"/>
      <c r="R93" s="169"/>
      <c r="S93" s="169"/>
      <c r="T93" s="169"/>
      <c r="U93" s="169"/>
      <c r="V93" s="169"/>
      <c r="W93" s="170"/>
      <c r="X93" s="329"/>
      <c r="Y93" s="333"/>
      <c r="Z93" s="169"/>
      <c r="AA93" s="169"/>
      <c r="AB93" s="169"/>
      <c r="AC93" s="169"/>
      <c r="AD93" s="169"/>
      <c r="AE93" s="169"/>
      <c r="AF93" s="169"/>
      <c r="AG93" s="169"/>
      <c r="AH93" s="329">
        <f>AH92+BB92</f>
        <v>-1.449999999999978</v>
      </c>
      <c r="AI93" s="333">
        <f>AI92+BC92</f>
        <v>20.300000000000008</v>
      </c>
      <c r="AJ93" s="169">
        <f>AJ92+BD92</f>
        <v>-3.3500000000000325</v>
      </c>
      <c r="AK93" s="169">
        <f>AK92+BE92</f>
        <v>-3.3500000000000014</v>
      </c>
      <c r="AL93" s="169">
        <f t="shared" ref="AL93:AQ93" si="114">AL92+BF92</f>
        <v>-3.3500000000000005</v>
      </c>
      <c r="AM93" s="169">
        <f t="shared" si="114"/>
        <v>-3.3500000000000014</v>
      </c>
      <c r="AN93" s="169">
        <f t="shared" si="114"/>
        <v>-3.35</v>
      </c>
      <c r="AO93" s="169">
        <f t="shared" si="114"/>
        <v>-3.3500000000000161</v>
      </c>
      <c r="AP93" s="169">
        <f t="shared" si="114"/>
        <v>-3.3500000000000014</v>
      </c>
      <c r="AQ93" s="169">
        <f t="shared" si="114"/>
        <v>-3.35</v>
      </c>
      <c r="AR93" s="329"/>
      <c r="AS93" s="333"/>
      <c r="AT93" s="169"/>
      <c r="AU93" s="169"/>
      <c r="AV93" s="169"/>
      <c r="AW93" s="169"/>
      <c r="AX93" s="169"/>
      <c r="AY93" s="169"/>
      <c r="AZ93" s="169"/>
      <c r="BA93" s="169"/>
      <c r="BB93" s="312"/>
      <c r="BC93" s="316"/>
      <c r="BD93" s="140"/>
      <c r="BE93" s="140"/>
      <c r="BF93" s="140"/>
      <c r="BG93" s="140"/>
      <c r="BH93" s="140"/>
      <c r="BI93" s="140"/>
      <c r="BJ93" s="140"/>
      <c r="BK93" s="140"/>
      <c r="BL93" s="222"/>
      <c r="BM93" s="229"/>
    </row>
    <row r="94" spans="1:65" s="88" customFormat="1" x14ac:dyDescent="0.2">
      <c r="A94" s="127"/>
      <c r="B94" s="125"/>
      <c r="C94" s="125"/>
      <c r="D94" s="318"/>
      <c r="E94" s="322"/>
      <c r="F94" s="119"/>
      <c r="G94" s="119"/>
      <c r="H94" s="119"/>
      <c r="I94" s="119"/>
      <c r="J94" s="119"/>
      <c r="K94" s="119"/>
      <c r="L94" s="119"/>
      <c r="M94" s="120"/>
      <c r="N94" s="318"/>
      <c r="O94" s="322"/>
      <c r="P94" s="119"/>
      <c r="Q94" s="119"/>
      <c r="R94" s="119"/>
      <c r="S94" s="119"/>
      <c r="T94" s="119"/>
      <c r="U94" s="119"/>
      <c r="V94" s="119"/>
      <c r="W94" s="120"/>
      <c r="X94" s="318"/>
      <c r="Y94" s="322"/>
      <c r="Z94" s="119"/>
      <c r="AA94" s="119"/>
      <c r="AB94" s="119"/>
      <c r="AC94" s="119"/>
      <c r="AD94" s="119"/>
      <c r="AE94" s="119"/>
      <c r="AF94" s="119"/>
      <c r="AG94" s="119"/>
      <c r="AH94" s="318"/>
      <c r="AI94" s="322"/>
      <c r="AJ94" s="119"/>
      <c r="AK94" s="119"/>
      <c r="AL94" s="119"/>
      <c r="AM94" s="119"/>
      <c r="AN94" s="119"/>
      <c r="AO94" s="119"/>
      <c r="AP94" s="119"/>
      <c r="AQ94" s="119"/>
      <c r="AR94" s="318"/>
      <c r="AS94" s="322"/>
      <c r="AT94" s="119"/>
      <c r="AU94" s="119"/>
      <c r="AV94" s="119"/>
      <c r="AW94" s="119"/>
      <c r="AX94" s="119"/>
      <c r="AY94" s="119"/>
      <c r="AZ94" s="119"/>
      <c r="BA94" s="119"/>
      <c r="BB94" s="311"/>
      <c r="BC94" s="315"/>
      <c r="BD94" s="146"/>
      <c r="BE94" s="146"/>
      <c r="BF94" s="146"/>
      <c r="BG94" s="146"/>
      <c r="BH94" s="146"/>
      <c r="BI94" s="146"/>
      <c r="BJ94" s="146"/>
      <c r="BK94" s="146"/>
      <c r="BL94" s="224"/>
      <c r="BM94" s="229"/>
    </row>
    <row r="95" spans="1:65" s="88" customFormat="1" x14ac:dyDescent="0.2">
      <c r="A95" s="189" t="s">
        <v>100</v>
      </c>
      <c r="B95" s="150" t="s">
        <v>4</v>
      </c>
      <c r="C95" s="150"/>
      <c r="D95" s="329"/>
      <c r="E95" s="333"/>
      <c r="F95" s="169"/>
      <c r="G95" s="169"/>
      <c r="H95" s="169"/>
      <c r="I95" s="169"/>
      <c r="J95" s="169"/>
      <c r="K95" s="169"/>
      <c r="L95" s="169"/>
      <c r="M95" s="170"/>
      <c r="N95" s="329"/>
      <c r="O95" s="333"/>
      <c r="P95" s="169"/>
      <c r="Q95" s="169"/>
      <c r="R95" s="169"/>
      <c r="S95" s="169"/>
      <c r="T95" s="169"/>
      <c r="U95" s="169"/>
      <c r="V95" s="169"/>
      <c r="W95" s="170"/>
      <c r="X95" s="331">
        <f>X96-BB96</f>
        <v>-91.279705854077832</v>
      </c>
      <c r="Y95" s="335">
        <f>Y96-BC96</f>
        <v>-90.029705854077832</v>
      </c>
      <c r="Z95" s="171">
        <f>Z96-BD96</f>
        <v>-124.67970585407787</v>
      </c>
      <c r="AA95" s="171">
        <f>AA96-BE96</f>
        <v>-124.17970585407784</v>
      </c>
      <c r="AB95" s="171">
        <f t="shared" ref="AB95:AG95" si="115">AB96-BF96</f>
        <v>-123.67970585407784</v>
      </c>
      <c r="AC95" s="171">
        <f t="shared" si="115"/>
        <v>-123.17970585407785</v>
      </c>
      <c r="AD95" s="171">
        <f t="shared" si="115"/>
        <v>-122.67970585407784</v>
      </c>
      <c r="AE95" s="171">
        <f t="shared" si="115"/>
        <v>-122.17970585407787</v>
      </c>
      <c r="AF95" s="171">
        <f t="shared" si="115"/>
        <v>-121.67970585407784</v>
      </c>
      <c r="AG95" s="171">
        <f t="shared" si="115"/>
        <v>-121.17970585407784</v>
      </c>
      <c r="AH95" s="329"/>
      <c r="AI95" s="333"/>
      <c r="AJ95" s="169"/>
      <c r="AK95" s="169"/>
      <c r="AL95" s="169"/>
      <c r="AM95" s="169"/>
      <c r="AN95" s="169"/>
      <c r="AO95" s="169"/>
      <c r="AP95" s="169"/>
      <c r="AQ95" s="169"/>
      <c r="AR95" s="329"/>
      <c r="AS95" s="333"/>
      <c r="AT95" s="169"/>
      <c r="AU95" s="169"/>
      <c r="AV95" s="169"/>
      <c r="AW95" s="169"/>
      <c r="AX95" s="169"/>
      <c r="AY95" s="169"/>
      <c r="AZ95" s="169"/>
      <c r="BA95" s="169"/>
      <c r="BB95" s="296"/>
      <c r="BC95" s="302"/>
      <c r="BD95" s="138"/>
      <c r="BE95" s="138"/>
      <c r="BF95" s="138"/>
      <c r="BG95" s="138"/>
      <c r="BH95" s="138"/>
      <c r="BI95" s="138"/>
      <c r="BJ95" s="138"/>
      <c r="BK95" s="138"/>
      <c r="BL95" s="220">
        <f>-121.5+10*LOG10($C5/15)</f>
        <v>-121.5</v>
      </c>
      <c r="BM95" s="227" t="s">
        <v>120</v>
      </c>
    </row>
    <row r="96" spans="1:65" s="88" customFormat="1" x14ac:dyDescent="0.2">
      <c r="A96" s="190" t="s">
        <v>101</v>
      </c>
      <c r="B96" s="150" t="s">
        <v>4</v>
      </c>
      <c r="C96" s="150"/>
      <c r="D96" s="329"/>
      <c r="E96" s="333"/>
      <c r="F96" s="169"/>
      <c r="G96" s="169"/>
      <c r="H96" s="169"/>
      <c r="I96" s="169"/>
      <c r="J96" s="169"/>
      <c r="K96" s="169"/>
      <c r="L96" s="169"/>
      <c r="M96" s="170"/>
      <c r="N96" s="329"/>
      <c r="O96" s="333"/>
      <c r="P96" s="169"/>
      <c r="Q96" s="169"/>
      <c r="R96" s="169"/>
      <c r="S96" s="169"/>
      <c r="T96" s="169"/>
      <c r="U96" s="169"/>
      <c r="V96" s="169"/>
      <c r="W96" s="170"/>
      <c r="X96" s="329">
        <f t="shared" ref="X96:AA96" si="116">X80</f>
        <v>-89.75</v>
      </c>
      <c r="Y96" s="333">
        <f>Y80</f>
        <v>-88.5</v>
      </c>
      <c r="Z96" s="169">
        <f t="shared" si="116"/>
        <v>-123.15000000000003</v>
      </c>
      <c r="AA96" s="169">
        <f t="shared" si="116"/>
        <v>-122.65</v>
      </c>
      <c r="AB96" s="169">
        <f t="shared" ref="AB96:AG96" si="117">AB80</f>
        <v>-122.15</v>
      </c>
      <c r="AC96" s="169">
        <f t="shared" si="117"/>
        <v>-121.65000000000002</v>
      </c>
      <c r="AD96" s="169">
        <f t="shared" si="117"/>
        <v>-121.15</v>
      </c>
      <c r="AE96" s="169">
        <f t="shared" si="117"/>
        <v>-120.65000000000003</v>
      </c>
      <c r="AF96" s="169">
        <f t="shared" si="117"/>
        <v>-120.15</v>
      </c>
      <c r="AG96" s="169">
        <f t="shared" si="117"/>
        <v>-119.65</v>
      </c>
      <c r="AH96" s="329"/>
      <c r="AI96" s="333"/>
      <c r="AJ96" s="169"/>
      <c r="AK96" s="169"/>
      <c r="AL96" s="169"/>
      <c r="AM96" s="169"/>
      <c r="AN96" s="169"/>
      <c r="AO96" s="169"/>
      <c r="AP96" s="169"/>
      <c r="AQ96" s="169"/>
      <c r="AR96" s="329"/>
      <c r="AS96" s="333"/>
      <c r="AT96" s="169"/>
      <c r="AU96" s="169"/>
      <c r="AV96" s="169"/>
      <c r="AW96" s="169"/>
      <c r="AX96" s="169"/>
      <c r="AY96" s="169"/>
      <c r="AZ96" s="169"/>
      <c r="BA96" s="169"/>
      <c r="BB96" s="312">
        <f t="shared" ref="BB96:BK96" si="118">BB45</f>
        <v>1.5297058540778354</v>
      </c>
      <c r="BC96" s="316">
        <f t="shared" si="118"/>
        <v>1.5297058540778354</v>
      </c>
      <c r="BD96" s="140">
        <f t="shared" si="118"/>
        <v>1.5297058540778354</v>
      </c>
      <c r="BE96" s="140">
        <f t="shared" si="118"/>
        <v>1.5297058540778354</v>
      </c>
      <c r="BF96" s="140">
        <f t="shared" si="118"/>
        <v>1.5297058540778354</v>
      </c>
      <c r="BG96" s="140">
        <f t="shared" si="118"/>
        <v>1.5297058540778354</v>
      </c>
      <c r="BH96" s="140">
        <f t="shared" si="118"/>
        <v>1.5297058540778354</v>
      </c>
      <c r="BI96" s="140">
        <f t="shared" si="118"/>
        <v>1.5297058540778354</v>
      </c>
      <c r="BJ96" s="140">
        <f t="shared" si="118"/>
        <v>1.5297058540778354</v>
      </c>
      <c r="BK96" s="140">
        <f t="shared" si="118"/>
        <v>1.5297058540778354</v>
      </c>
      <c r="BL96" s="221"/>
      <c r="BM96" s="229"/>
    </row>
    <row r="97" spans="1:65" s="88" customFormat="1" x14ac:dyDescent="0.2">
      <c r="A97" s="189" t="s">
        <v>102</v>
      </c>
      <c r="B97" s="150" t="s">
        <v>4</v>
      </c>
      <c r="C97" s="150"/>
      <c r="D97" s="329"/>
      <c r="E97" s="333"/>
      <c r="F97" s="169"/>
      <c r="G97" s="169"/>
      <c r="H97" s="169"/>
      <c r="I97" s="169"/>
      <c r="J97" s="169"/>
      <c r="K97" s="169"/>
      <c r="L97" s="169"/>
      <c r="M97" s="170"/>
      <c r="N97" s="329"/>
      <c r="O97" s="333"/>
      <c r="P97" s="169"/>
      <c r="Q97" s="169"/>
      <c r="R97" s="169"/>
      <c r="S97" s="169"/>
      <c r="T97" s="169"/>
      <c r="U97" s="169"/>
      <c r="V97" s="169"/>
      <c r="W97" s="170"/>
      <c r="X97" s="329">
        <f>X96+BB96</f>
        <v>-88.220294145922168</v>
      </c>
      <c r="Y97" s="333">
        <f>Y96+BC96</f>
        <v>-86.970294145922168</v>
      </c>
      <c r="Z97" s="169">
        <f>Z96+BD96</f>
        <v>-121.6202941459222</v>
      </c>
      <c r="AA97" s="169">
        <f>AA96+BE96</f>
        <v>-121.12029414592217</v>
      </c>
      <c r="AB97" s="169">
        <f t="shared" ref="AB97:AG97" si="119">AB96+BF96</f>
        <v>-120.62029414592217</v>
      </c>
      <c r="AC97" s="169">
        <f t="shared" si="119"/>
        <v>-120.12029414592219</v>
      </c>
      <c r="AD97" s="169">
        <f t="shared" si="119"/>
        <v>-119.62029414592217</v>
      </c>
      <c r="AE97" s="169">
        <f t="shared" si="119"/>
        <v>-119.1202941459222</v>
      </c>
      <c r="AF97" s="169">
        <f t="shared" si="119"/>
        <v>-118.62029414592217</v>
      </c>
      <c r="AG97" s="169">
        <f t="shared" si="119"/>
        <v>-118.12029414592217</v>
      </c>
      <c r="AH97" s="329"/>
      <c r="AI97" s="333"/>
      <c r="AJ97" s="169"/>
      <c r="AK97" s="169"/>
      <c r="AL97" s="169"/>
      <c r="AM97" s="169"/>
      <c r="AN97" s="169"/>
      <c r="AO97" s="169"/>
      <c r="AP97" s="169"/>
      <c r="AQ97" s="169"/>
      <c r="AR97" s="329"/>
      <c r="AS97" s="333"/>
      <c r="AT97" s="169"/>
      <c r="AU97" s="169"/>
      <c r="AV97" s="169"/>
      <c r="AW97" s="169"/>
      <c r="AX97" s="169"/>
      <c r="AY97" s="169"/>
      <c r="AZ97" s="169"/>
      <c r="BA97" s="169"/>
      <c r="BB97" s="296"/>
      <c r="BC97" s="302"/>
      <c r="BD97" s="138"/>
      <c r="BE97" s="138"/>
      <c r="BF97" s="138"/>
      <c r="BG97" s="138"/>
      <c r="BH97" s="138"/>
      <c r="BI97" s="138"/>
      <c r="BJ97" s="138"/>
      <c r="BK97" s="138"/>
      <c r="BL97" s="221"/>
      <c r="BM97" s="229"/>
    </row>
    <row r="98" spans="1:65" s="88" customFormat="1" x14ac:dyDescent="0.2">
      <c r="A98" s="127"/>
      <c r="B98" s="125"/>
      <c r="C98" s="125"/>
      <c r="D98" s="318"/>
      <c r="E98" s="322"/>
      <c r="F98" s="119"/>
      <c r="G98" s="119"/>
      <c r="H98" s="119"/>
      <c r="I98" s="119"/>
      <c r="J98" s="119"/>
      <c r="K98" s="119"/>
      <c r="L98" s="119"/>
      <c r="M98" s="120"/>
      <c r="N98" s="318"/>
      <c r="O98" s="322"/>
      <c r="P98" s="119"/>
      <c r="Q98" s="119"/>
      <c r="R98" s="119"/>
      <c r="S98" s="119"/>
      <c r="T98" s="119"/>
      <c r="U98" s="119"/>
      <c r="V98" s="119"/>
      <c r="W98" s="120"/>
      <c r="X98" s="318"/>
      <c r="Y98" s="322"/>
      <c r="Z98" s="119"/>
      <c r="AA98" s="119"/>
      <c r="AB98" s="119"/>
      <c r="AC98" s="119"/>
      <c r="AD98" s="119"/>
      <c r="AE98" s="119"/>
      <c r="AF98" s="119"/>
      <c r="AG98" s="120"/>
      <c r="AH98" s="318"/>
      <c r="AI98" s="322"/>
      <c r="AJ98" s="119"/>
      <c r="AK98" s="119"/>
      <c r="AL98" s="119"/>
      <c r="AM98" s="119"/>
      <c r="AN98" s="119"/>
      <c r="AO98" s="119"/>
      <c r="AP98" s="119"/>
      <c r="AQ98" s="119"/>
      <c r="AR98" s="318"/>
      <c r="AS98" s="322"/>
      <c r="AT98" s="119"/>
      <c r="AU98" s="119"/>
      <c r="AV98" s="119"/>
      <c r="AW98" s="119"/>
      <c r="AX98" s="119"/>
      <c r="AY98" s="119"/>
      <c r="AZ98" s="119"/>
      <c r="BA98" s="119"/>
      <c r="BB98" s="311"/>
      <c r="BC98" s="315"/>
      <c r="BD98" s="146"/>
      <c r="BE98" s="146"/>
      <c r="BF98" s="146"/>
      <c r="BG98" s="146"/>
      <c r="BH98" s="146"/>
      <c r="BI98" s="146"/>
      <c r="BJ98" s="146"/>
      <c r="BK98" s="146"/>
      <c r="BL98" s="224"/>
      <c r="BM98" s="230"/>
    </row>
    <row r="99" spans="1:65" s="88" customFormat="1" x14ac:dyDescent="0.2">
      <c r="A99" s="189" t="s">
        <v>103</v>
      </c>
      <c r="B99" s="150" t="s">
        <v>4</v>
      </c>
      <c r="C99" s="150"/>
      <c r="D99" s="329"/>
      <c r="E99" s="333"/>
      <c r="F99" s="169"/>
      <c r="G99" s="169"/>
      <c r="H99" s="169"/>
      <c r="I99" s="169"/>
      <c r="J99" s="169"/>
      <c r="K99" s="169"/>
      <c r="L99" s="169"/>
      <c r="M99" s="170"/>
      <c r="N99" s="329"/>
      <c r="O99" s="333"/>
      <c r="P99" s="169"/>
      <c r="Q99" s="169"/>
      <c r="R99" s="169"/>
      <c r="S99" s="169"/>
      <c r="T99" s="169"/>
      <c r="U99" s="169"/>
      <c r="V99" s="169"/>
      <c r="W99" s="170"/>
      <c r="X99" s="329"/>
      <c r="Y99" s="333"/>
      <c r="Z99" s="169"/>
      <c r="AA99" s="169"/>
      <c r="AB99" s="169"/>
      <c r="AC99" s="169"/>
      <c r="AD99" s="169"/>
      <c r="AE99" s="169"/>
      <c r="AF99" s="169"/>
      <c r="AG99" s="170"/>
      <c r="AH99" s="331">
        <f>AH100-BB100</f>
        <v>-91.279705854077832</v>
      </c>
      <c r="AI99" s="335">
        <f>AI100-BC100</f>
        <v>-90.029705854077832</v>
      </c>
      <c r="AJ99" s="171">
        <f>AJ100-BD100</f>
        <v>-124.67970585407787</v>
      </c>
      <c r="AK99" s="171">
        <f>AK100-BE100</f>
        <v>-124.17970585407784</v>
      </c>
      <c r="AL99" s="171">
        <f t="shared" ref="AL99:AQ99" si="120">AL100-BF100</f>
        <v>-123.67970585407784</v>
      </c>
      <c r="AM99" s="171">
        <f t="shared" si="120"/>
        <v>-123.17970585407785</v>
      </c>
      <c r="AN99" s="171">
        <f t="shared" si="120"/>
        <v>-122.67970585407784</v>
      </c>
      <c r="AO99" s="171">
        <f t="shared" si="120"/>
        <v>-122.17970585407787</v>
      </c>
      <c r="AP99" s="171">
        <f t="shared" si="120"/>
        <v>-121.67970585407784</v>
      </c>
      <c r="AQ99" s="171">
        <f t="shared" si="120"/>
        <v>-121.17970585407784</v>
      </c>
      <c r="AR99" s="329"/>
      <c r="AS99" s="333"/>
      <c r="AT99" s="169"/>
      <c r="AU99" s="169"/>
      <c r="AV99" s="169"/>
      <c r="AW99" s="169"/>
      <c r="AX99" s="169"/>
      <c r="AY99" s="169"/>
      <c r="AZ99" s="169"/>
      <c r="BA99" s="169"/>
      <c r="BB99" s="296"/>
      <c r="BC99" s="302"/>
      <c r="BD99" s="138"/>
      <c r="BE99" s="138"/>
      <c r="BF99" s="138"/>
      <c r="BG99" s="138"/>
      <c r="BH99" s="138"/>
      <c r="BI99" s="138"/>
      <c r="BJ99" s="138"/>
      <c r="BK99" s="138"/>
      <c r="BL99" s="220">
        <f>-121.5+10*LOG10($C5/15)</f>
        <v>-121.5</v>
      </c>
      <c r="BM99" s="227" t="s">
        <v>120</v>
      </c>
    </row>
    <row r="100" spans="1:65" s="88" customFormat="1" x14ac:dyDescent="0.2">
      <c r="A100" s="190" t="s">
        <v>104</v>
      </c>
      <c r="B100" s="150" t="s">
        <v>4</v>
      </c>
      <c r="C100" s="150"/>
      <c r="D100" s="329"/>
      <c r="E100" s="333"/>
      <c r="F100" s="169"/>
      <c r="G100" s="169"/>
      <c r="H100" s="169"/>
      <c r="I100" s="169"/>
      <c r="J100" s="169"/>
      <c r="K100" s="169"/>
      <c r="L100" s="169"/>
      <c r="M100" s="170"/>
      <c r="N100" s="329"/>
      <c r="O100" s="333"/>
      <c r="P100" s="169"/>
      <c r="Q100" s="169"/>
      <c r="R100" s="169"/>
      <c r="S100" s="169"/>
      <c r="T100" s="169"/>
      <c r="U100" s="169"/>
      <c r="V100" s="169"/>
      <c r="W100" s="170"/>
      <c r="X100" s="329"/>
      <c r="Y100" s="333"/>
      <c r="Z100" s="169"/>
      <c r="AA100" s="169"/>
      <c r="AB100" s="169"/>
      <c r="AC100" s="169"/>
      <c r="AD100" s="169"/>
      <c r="AE100" s="169"/>
      <c r="AF100" s="169"/>
      <c r="AG100" s="170"/>
      <c r="AH100" s="329">
        <f t="shared" ref="AH100:AK100" si="121">AH80</f>
        <v>-89.75</v>
      </c>
      <c r="AI100" s="333">
        <f>AI80</f>
        <v>-88.5</v>
      </c>
      <c r="AJ100" s="169">
        <f t="shared" si="121"/>
        <v>-123.15000000000003</v>
      </c>
      <c r="AK100" s="169">
        <f t="shared" si="121"/>
        <v>-122.65</v>
      </c>
      <c r="AL100" s="169">
        <f t="shared" ref="AL100:AQ100" si="122">AL80</f>
        <v>-122.15</v>
      </c>
      <c r="AM100" s="169">
        <f t="shared" si="122"/>
        <v>-121.65000000000002</v>
      </c>
      <c r="AN100" s="169">
        <f t="shared" si="122"/>
        <v>-121.15</v>
      </c>
      <c r="AO100" s="169">
        <f t="shared" si="122"/>
        <v>-120.65000000000003</v>
      </c>
      <c r="AP100" s="169">
        <f t="shared" si="122"/>
        <v>-120.15</v>
      </c>
      <c r="AQ100" s="169">
        <f t="shared" si="122"/>
        <v>-119.65</v>
      </c>
      <c r="AR100" s="329"/>
      <c r="AS100" s="333"/>
      <c r="AT100" s="169"/>
      <c r="AU100" s="169"/>
      <c r="AV100" s="169"/>
      <c r="AW100" s="169"/>
      <c r="AX100" s="169"/>
      <c r="AY100" s="169"/>
      <c r="AZ100" s="169"/>
      <c r="BA100" s="169"/>
      <c r="BB100" s="312">
        <f t="shared" ref="BB100:BK100" si="123">BB49</f>
        <v>1.5297058540778354</v>
      </c>
      <c r="BC100" s="316">
        <f t="shared" si="123"/>
        <v>1.5297058540778354</v>
      </c>
      <c r="BD100" s="140">
        <f t="shared" si="123"/>
        <v>1.5297058540778354</v>
      </c>
      <c r="BE100" s="140">
        <f t="shared" si="123"/>
        <v>1.5297058540778354</v>
      </c>
      <c r="BF100" s="140">
        <f t="shared" si="123"/>
        <v>1.5297058540778354</v>
      </c>
      <c r="BG100" s="140">
        <f t="shared" si="123"/>
        <v>1.5297058540778354</v>
      </c>
      <c r="BH100" s="140">
        <f t="shared" si="123"/>
        <v>1.5297058540778354</v>
      </c>
      <c r="BI100" s="140">
        <f t="shared" si="123"/>
        <v>1.5297058540778354</v>
      </c>
      <c r="BJ100" s="140">
        <f t="shared" si="123"/>
        <v>1.5297058540778354</v>
      </c>
      <c r="BK100" s="140">
        <f t="shared" si="123"/>
        <v>1.5297058540778354</v>
      </c>
      <c r="BL100" s="221"/>
      <c r="BM100" s="230"/>
    </row>
    <row r="101" spans="1:65" s="88" customFormat="1" x14ac:dyDescent="0.2">
      <c r="A101" s="189" t="s">
        <v>105</v>
      </c>
      <c r="B101" s="150" t="s">
        <v>4</v>
      </c>
      <c r="C101" s="150"/>
      <c r="D101" s="329"/>
      <c r="E101" s="333"/>
      <c r="F101" s="169"/>
      <c r="G101" s="169"/>
      <c r="H101" s="169"/>
      <c r="I101" s="169"/>
      <c r="J101" s="169"/>
      <c r="K101" s="169"/>
      <c r="L101" s="169"/>
      <c r="M101" s="170"/>
      <c r="N101" s="329"/>
      <c r="O101" s="333"/>
      <c r="P101" s="169"/>
      <c r="Q101" s="169"/>
      <c r="R101" s="169"/>
      <c r="S101" s="169"/>
      <c r="T101" s="169"/>
      <c r="U101" s="169"/>
      <c r="V101" s="169"/>
      <c r="W101" s="170"/>
      <c r="X101" s="329"/>
      <c r="Y101" s="333"/>
      <c r="Z101" s="169"/>
      <c r="AA101" s="169"/>
      <c r="AB101" s="169"/>
      <c r="AC101" s="169"/>
      <c r="AD101" s="169"/>
      <c r="AE101" s="169"/>
      <c r="AF101" s="169"/>
      <c r="AG101" s="170"/>
      <c r="AH101" s="329">
        <f>AH100+BB100</f>
        <v>-88.220294145922168</v>
      </c>
      <c r="AI101" s="333">
        <f>AI100+BC100</f>
        <v>-86.970294145922168</v>
      </c>
      <c r="AJ101" s="169">
        <f>AJ100+BD100</f>
        <v>-121.6202941459222</v>
      </c>
      <c r="AK101" s="169">
        <f>AK100+BE100</f>
        <v>-121.12029414592217</v>
      </c>
      <c r="AL101" s="169">
        <f t="shared" ref="AL101:AQ101" si="124">AL100+BF100</f>
        <v>-120.62029414592217</v>
      </c>
      <c r="AM101" s="169">
        <f t="shared" si="124"/>
        <v>-120.12029414592219</v>
      </c>
      <c r="AN101" s="169">
        <f t="shared" si="124"/>
        <v>-119.62029414592217</v>
      </c>
      <c r="AO101" s="169">
        <f t="shared" si="124"/>
        <v>-119.1202941459222</v>
      </c>
      <c r="AP101" s="169">
        <f t="shared" si="124"/>
        <v>-118.62029414592217</v>
      </c>
      <c r="AQ101" s="169">
        <f t="shared" si="124"/>
        <v>-118.12029414592217</v>
      </c>
      <c r="AR101" s="329"/>
      <c r="AS101" s="333"/>
      <c r="AT101" s="169"/>
      <c r="AU101" s="169"/>
      <c r="AV101" s="169"/>
      <c r="AW101" s="169"/>
      <c r="AX101" s="169"/>
      <c r="AY101" s="169"/>
      <c r="AZ101" s="169"/>
      <c r="BA101" s="169"/>
      <c r="BB101" s="296"/>
      <c r="BC101" s="302"/>
      <c r="BD101" s="138"/>
      <c r="BE101" s="138"/>
      <c r="BF101" s="138"/>
      <c r="BG101" s="138"/>
      <c r="BH101" s="138"/>
      <c r="BI101" s="138"/>
      <c r="BJ101" s="138"/>
      <c r="BK101" s="138"/>
      <c r="BL101" s="222"/>
      <c r="BM101" s="230"/>
    </row>
    <row r="102" spans="1:65" s="88" customFormat="1" x14ac:dyDescent="0.2">
      <c r="A102" s="127"/>
      <c r="B102" s="173"/>
      <c r="C102" s="173"/>
      <c r="D102" s="330"/>
      <c r="E102" s="334"/>
      <c r="F102" s="172"/>
      <c r="G102" s="172"/>
      <c r="H102" s="172"/>
      <c r="I102" s="172"/>
      <c r="J102" s="172"/>
      <c r="K102" s="172"/>
      <c r="L102" s="172"/>
      <c r="M102" s="173"/>
      <c r="N102" s="330"/>
      <c r="O102" s="334"/>
      <c r="P102" s="172"/>
      <c r="Q102" s="172"/>
      <c r="R102" s="172"/>
      <c r="S102" s="172"/>
      <c r="T102" s="172"/>
      <c r="U102" s="172"/>
      <c r="V102" s="172"/>
      <c r="W102" s="173"/>
      <c r="X102" s="330"/>
      <c r="Y102" s="334"/>
      <c r="Z102" s="172"/>
      <c r="AA102" s="172"/>
      <c r="AB102" s="172"/>
      <c r="AC102" s="172"/>
      <c r="AD102" s="172"/>
      <c r="AE102" s="172"/>
      <c r="AF102" s="172"/>
      <c r="AG102" s="173"/>
      <c r="AH102" s="330"/>
      <c r="AI102" s="334"/>
      <c r="AJ102" s="172"/>
      <c r="AK102" s="172"/>
      <c r="AL102" s="172"/>
      <c r="AM102" s="172"/>
      <c r="AN102" s="172"/>
      <c r="AO102" s="172"/>
      <c r="AP102" s="172"/>
      <c r="AQ102" s="172"/>
      <c r="AR102" s="330"/>
      <c r="AS102" s="334"/>
      <c r="AT102" s="172"/>
      <c r="AU102" s="172"/>
      <c r="AV102" s="172"/>
      <c r="AW102" s="172"/>
      <c r="AX102" s="172"/>
      <c r="AY102" s="172"/>
      <c r="AZ102" s="172"/>
      <c r="BA102" s="172"/>
      <c r="BB102" s="330"/>
      <c r="BC102" s="334"/>
      <c r="BD102" s="172"/>
      <c r="BE102" s="172"/>
      <c r="BF102" s="172"/>
      <c r="BG102" s="172"/>
      <c r="BH102" s="172"/>
      <c r="BI102" s="172"/>
      <c r="BJ102" s="172"/>
      <c r="BK102" s="172"/>
      <c r="BL102" s="224"/>
      <c r="BM102" s="230"/>
    </row>
    <row r="103" spans="1:65" s="88" customFormat="1" x14ac:dyDescent="0.2">
      <c r="A103" s="189" t="s">
        <v>70</v>
      </c>
      <c r="B103" s="234" t="s">
        <v>65</v>
      </c>
      <c r="C103" s="150"/>
      <c r="D103" s="331">
        <f>D104-BB104</f>
        <v>-59.3301050658729</v>
      </c>
      <c r="E103" s="335">
        <f>E104-BC104</f>
        <v>-62.034066470170856</v>
      </c>
      <c r="F103" s="171">
        <f>F104-BD104</f>
        <v>-91.492613164730926</v>
      </c>
      <c r="G103" s="171">
        <f>G104-BE104</f>
        <v>-90.99261316473094</v>
      </c>
      <c r="H103" s="171">
        <f t="shared" ref="H103:M103" si="125">H104-BF104</f>
        <v>-90.492613164730926</v>
      </c>
      <c r="I103" s="171">
        <f t="shared" si="125"/>
        <v>-89.99261316473094</v>
      </c>
      <c r="J103" s="171">
        <f t="shared" si="125"/>
        <v>-89.492613164730926</v>
      </c>
      <c r="K103" s="171">
        <f t="shared" si="125"/>
        <v>-88.992613164730926</v>
      </c>
      <c r="L103" s="171">
        <f t="shared" si="125"/>
        <v>-88.492613164730926</v>
      </c>
      <c r="M103" s="171">
        <f t="shared" si="125"/>
        <v>-87.992613164730926</v>
      </c>
      <c r="N103" s="329"/>
      <c r="O103" s="333"/>
      <c r="P103" s="169"/>
      <c r="Q103" s="169"/>
      <c r="R103" s="169"/>
      <c r="S103" s="169"/>
      <c r="T103" s="169"/>
      <c r="U103" s="169"/>
      <c r="V103" s="169"/>
      <c r="W103" s="169"/>
      <c r="X103" s="332"/>
      <c r="Y103" s="336"/>
      <c r="Z103" s="174"/>
      <c r="AA103" s="174"/>
      <c r="AB103" s="174"/>
      <c r="AC103" s="174"/>
      <c r="AD103" s="174"/>
      <c r="AE103" s="174"/>
      <c r="AF103" s="174"/>
      <c r="AG103" s="175"/>
      <c r="AH103" s="332"/>
      <c r="AI103" s="336"/>
      <c r="AJ103" s="174"/>
      <c r="AK103" s="174"/>
      <c r="AL103" s="174"/>
      <c r="AM103" s="174"/>
      <c r="AN103" s="174"/>
      <c r="AO103" s="174"/>
      <c r="AP103" s="174"/>
      <c r="AQ103" s="174"/>
      <c r="AR103" s="332"/>
      <c r="AS103" s="336"/>
      <c r="AT103" s="174"/>
      <c r="AU103" s="174"/>
      <c r="AV103" s="174"/>
      <c r="AW103" s="174"/>
      <c r="AX103" s="174"/>
      <c r="AY103" s="174"/>
      <c r="AZ103" s="174"/>
      <c r="BA103" s="174"/>
      <c r="BB103" s="332"/>
      <c r="BC103" s="336"/>
      <c r="BD103" s="174"/>
      <c r="BE103" s="174"/>
      <c r="BF103" s="174"/>
      <c r="BG103" s="174"/>
      <c r="BH103" s="174"/>
      <c r="BI103" s="174"/>
      <c r="BJ103" s="174"/>
      <c r="BK103" s="174"/>
      <c r="BL103" s="220">
        <f>-117.5+10*LOG10(($C8*12)*($C5/15))</f>
        <v>-89.548154103175762</v>
      </c>
      <c r="BM103" s="227" t="s">
        <v>119</v>
      </c>
    </row>
    <row r="104" spans="1:65" s="88" customFormat="1" x14ac:dyDescent="0.2">
      <c r="A104" s="190" t="s">
        <v>71</v>
      </c>
      <c r="B104" s="234" t="s">
        <v>65</v>
      </c>
      <c r="C104" s="150"/>
      <c r="D104" s="329">
        <f>D82</f>
        <v>-57.825298279809047</v>
      </c>
      <c r="E104" s="333">
        <f>E82</f>
        <v>-60.504940365349341</v>
      </c>
      <c r="F104" s="169">
        <f t="shared" ref="F104:G104" si="126">F82</f>
        <v>-89.990182703903983</v>
      </c>
      <c r="G104" s="169">
        <f t="shared" si="126"/>
        <v>-89.490182703903997</v>
      </c>
      <c r="H104" s="169">
        <f t="shared" ref="H104:M104" si="127">H82</f>
        <v>-88.990182703903983</v>
      </c>
      <c r="I104" s="169">
        <f t="shared" si="127"/>
        <v>-88.490182703903997</v>
      </c>
      <c r="J104" s="169">
        <f t="shared" si="127"/>
        <v>-87.990182703903983</v>
      </c>
      <c r="K104" s="169">
        <f t="shared" si="127"/>
        <v>-87.490182703903983</v>
      </c>
      <c r="L104" s="169">
        <f t="shared" si="127"/>
        <v>-86.990182703903983</v>
      </c>
      <c r="M104" s="169">
        <f t="shared" si="127"/>
        <v>-86.490182703903983</v>
      </c>
      <c r="N104" s="329"/>
      <c r="O104" s="333"/>
      <c r="P104" s="169"/>
      <c r="Q104" s="169"/>
      <c r="R104" s="169"/>
      <c r="S104" s="169"/>
      <c r="T104" s="169"/>
      <c r="U104" s="169"/>
      <c r="V104" s="169"/>
      <c r="W104" s="169"/>
      <c r="X104" s="332"/>
      <c r="Y104" s="336"/>
      <c r="Z104" s="174"/>
      <c r="AA104" s="174"/>
      <c r="AB104" s="174"/>
      <c r="AC104" s="174"/>
      <c r="AD104" s="174"/>
      <c r="AE104" s="174"/>
      <c r="AF104" s="174"/>
      <c r="AG104" s="175"/>
      <c r="AH104" s="332"/>
      <c r="AI104" s="336"/>
      <c r="AJ104" s="174"/>
      <c r="AK104" s="174"/>
      <c r="AL104" s="174"/>
      <c r="AM104" s="174"/>
      <c r="AN104" s="174"/>
      <c r="AO104" s="174"/>
      <c r="AP104" s="174"/>
      <c r="AQ104" s="174"/>
      <c r="AR104" s="332"/>
      <c r="AS104" s="336"/>
      <c r="AT104" s="174"/>
      <c r="AU104" s="174"/>
      <c r="AV104" s="174"/>
      <c r="AW104" s="174"/>
      <c r="AX104" s="174"/>
      <c r="AY104" s="174"/>
      <c r="AZ104" s="174"/>
      <c r="BA104" s="174"/>
      <c r="BB104" s="312">
        <f t="shared" ref="BB104:BK104" si="128">BB53</f>
        <v>1.5048067860638497</v>
      </c>
      <c r="BC104" s="316">
        <f t="shared" si="128"/>
        <v>1.5291261048215163</v>
      </c>
      <c r="BD104" s="140">
        <f t="shared" si="128"/>
        <v>1.502430460826941</v>
      </c>
      <c r="BE104" s="140">
        <f t="shared" si="128"/>
        <v>1.502430460826941</v>
      </c>
      <c r="BF104" s="140">
        <f t="shared" si="128"/>
        <v>1.502430460826941</v>
      </c>
      <c r="BG104" s="140">
        <f t="shared" si="128"/>
        <v>1.502430460826941</v>
      </c>
      <c r="BH104" s="140">
        <f t="shared" si="128"/>
        <v>1.502430460826941</v>
      </c>
      <c r="BI104" s="140">
        <f t="shared" si="128"/>
        <v>1.502430460826941</v>
      </c>
      <c r="BJ104" s="140">
        <f t="shared" si="128"/>
        <v>1.502430460826941</v>
      </c>
      <c r="BK104" s="140">
        <f t="shared" si="128"/>
        <v>1.502430460826941</v>
      </c>
      <c r="BL104" s="221"/>
      <c r="BM104" s="230"/>
    </row>
    <row r="105" spans="1:65" s="88" customFormat="1" x14ac:dyDescent="0.2">
      <c r="A105" s="189" t="s">
        <v>72</v>
      </c>
      <c r="B105" s="234" t="s">
        <v>65</v>
      </c>
      <c r="C105" s="150"/>
      <c r="D105" s="331">
        <f>D104+BB104</f>
        <v>-56.320491493745195</v>
      </c>
      <c r="E105" s="335">
        <f>E104+BC104</f>
        <v>-58.975814260527827</v>
      </c>
      <c r="F105" s="171">
        <f>F104+BD104</f>
        <v>-88.48775224307704</v>
      </c>
      <c r="G105" s="171">
        <f>G104+BE104</f>
        <v>-87.987752243077054</v>
      </c>
      <c r="H105" s="171">
        <f t="shared" ref="H105:M105" si="129">H104+BF104</f>
        <v>-87.48775224307704</v>
      </c>
      <c r="I105" s="171">
        <f t="shared" si="129"/>
        <v>-86.987752243077054</v>
      </c>
      <c r="J105" s="171">
        <f t="shared" si="129"/>
        <v>-86.48775224307704</v>
      </c>
      <c r="K105" s="171">
        <f t="shared" si="129"/>
        <v>-85.98775224307704</v>
      </c>
      <c r="L105" s="171">
        <f t="shared" si="129"/>
        <v>-85.48775224307704</v>
      </c>
      <c r="M105" s="171">
        <f t="shared" si="129"/>
        <v>-84.98775224307704</v>
      </c>
      <c r="N105" s="329"/>
      <c r="O105" s="333"/>
      <c r="P105" s="169"/>
      <c r="Q105" s="169"/>
      <c r="R105" s="169"/>
      <c r="S105" s="169"/>
      <c r="T105" s="169"/>
      <c r="U105" s="169"/>
      <c r="V105" s="169"/>
      <c r="W105" s="169"/>
      <c r="X105" s="332"/>
      <c r="Y105" s="336"/>
      <c r="Z105" s="174"/>
      <c r="AA105" s="174"/>
      <c r="AB105" s="174"/>
      <c r="AC105" s="174"/>
      <c r="AD105" s="174"/>
      <c r="AE105" s="174"/>
      <c r="AF105" s="174"/>
      <c r="AG105" s="175"/>
      <c r="AH105" s="332"/>
      <c r="AI105" s="336"/>
      <c r="AJ105" s="174"/>
      <c r="AK105" s="174"/>
      <c r="AL105" s="174"/>
      <c r="AM105" s="174"/>
      <c r="AN105" s="174"/>
      <c r="AO105" s="174"/>
      <c r="AP105" s="174"/>
      <c r="AQ105" s="174"/>
      <c r="AR105" s="332"/>
      <c r="AS105" s="336"/>
      <c r="AT105" s="174"/>
      <c r="AU105" s="174"/>
      <c r="AV105" s="174"/>
      <c r="AW105" s="174"/>
      <c r="AX105" s="174"/>
      <c r="AY105" s="174"/>
      <c r="AZ105" s="174"/>
      <c r="BA105" s="174"/>
      <c r="BB105" s="332"/>
      <c r="BC105" s="336"/>
      <c r="BD105" s="174"/>
      <c r="BE105" s="174"/>
      <c r="BF105" s="174"/>
      <c r="BG105" s="174"/>
      <c r="BH105" s="174"/>
      <c r="BI105" s="174"/>
      <c r="BJ105" s="174"/>
      <c r="BK105" s="174"/>
      <c r="BL105" s="220">
        <v>-50</v>
      </c>
      <c r="BM105" s="227" t="s">
        <v>119</v>
      </c>
    </row>
    <row r="106" spans="1:65" s="88" customFormat="1" x14ac:dyDescent="0.2">
      <c r="A106" s="127"/>
      <c r="B106" s="173"/>
      <c r="C106" s="173"/>
      <c r="D106" s="330"/>
      <c r="E106" s="334"/>
      <c r="F106" s="172"/>
      <c r="G106" s="172"/>
      <c r="H106" s="172"/>
      <c r="I106" s="172"/>
      <c r="J106" s="172"/>
      <c r="K106" s="172"/>
      <c r="L106" s="172"/>
      <c r="M106" s="173"/>
      <c r="N106" s="330"/>
      <c r="O106" s="334"/>
      <c r="P106" s="172"/>
      <c r="Q106" s="172"/>
      <c r="R106" s="172"/>
      <c r="S106" s="172"/>
      <c r="T106" s="172"/>
      <c r="U106" s="172"/>
      <c r="V106" s="172"/>
      <c r="W106" s="173"/>
      <c r="X106" s="330"/>
      <c r="Y106" s="334"/>
      <c r="Z106" s="172"/>
      <c r="AA106" s="172"/>
      <c r="AB106" s="172"/>
      <c r="AC106" s="172"/>
      <c r="AD106" s="172"/>
      <c r="AE106" s="172"/>
      <c r="AF106" s="172"/>
      <c r="AG106" s="173"/>
      <c r="AH106" s="330"/>
      <c r="AI106" s="334"/>
      <c r="AJ106" s="172"/>
      <c r="AK106" s="172"/>
      <c r="AL106" s="172"/>
      <c r="AM106" s="172"/>
      <c r="AN106" s="172"/>
      <c r="AO106" s="172"/>
      <c r="AP106" s="172"/>
      <c r="AQ106" s="172"/>
      <c r="AR106" s="330"/>
      <c r="AS106" s="334"/>
      <c r="AT106" s="172"/>
      <c r="AU106" s="172"/>
      <c r="AV106" s="172"/>
      <c r="AW106" s="172"/>
      <c r="AX106" s="172"/>
      <c r="AY106" s="172"/>
      <c r="AZ106" s="172"/>
      <c r="BA106" s="172"/>
      <c r="BB106" s="330"/>
      <c r="BC106" s="334"/>
      <c r="BD106" s="172"/>
      <c r="BE106" s="172"/>
      <c r="BF106" s="172"/>
      <c r="BG106" s="172"/>
      <c r="BH106" s="172"/>
      <c r="BI106" s="172"/>
      <c r="BJ106" s="172"/>
      <c r="BK106" s="172"/>
      <c r="BL106" s="224"/>
      <c r="BM106" s="230"/>
    </row>
    <row r="107" spans="1:65" s="88" customFormat="1" x14ac:dyDescent="0.2">
      <c r="A107" s="189" t="s">
        <v>73</v>
      </c>
      <c r="B107" s="234" t="s">
        <v>65</v>
      </c>
      <c r="C107" s="150"/>
      <c r="D107" s="329"/>
      <c r="E107" s="333"/>
      <c r="F107" s="169"/>
      <c r="G107" s="169"/>
      <c r="H107" s="169"/>
      <c r="I107" s="169"/>
      <c r="J107" s="169"/>
      <c r="K107" s="169"/>
      <c r="L107" s="169"/>
      <c r="M107" s="169"/>
      <c r="N107" s="331">
        <f>N108-BB108</f>
        <v>-59.3301050658729</v>
      </c>
      <c r="O107" s="335">
        <f>O108-BC108</f>
        <v>-62.034066470170856</v>
      </c>
      <c r="P107" s="171">
        <f>P108-BD108</f>
        <v>-91.492613164730926</v>
      </c>
      <c r="Q107" s="171">
        <f>Q108-BE108</f>
        <v>-90.99261316473094</v>
      </c>
      <c r="R107" s="171">
        <f t="shared" ref="R107:W107" si="130">R108-BF108</f>
        <v>-90.492613164730926</v>
      </c>
      <c r="S107" s="171">
        <f t="shared" si="130"/>
        <v>-89.99261316473094</v>
      </c>
      <c r="T107" s="171">
        <f t="shared" si="130"/>
        <v>-89.492613164730926</v>
      </c>
      <c r="U107" s="171">
        <f t="shared" si="130"/>
        <v>-88.992613164730926</v>
      </c>
      <c r="V107" s="171">
        <f t="shared" si="130"/>
        <v>-88.492613164730926</v>
      </c>
      <c r="W107" s="171">
        <f t="shared" si="130"/>
        <v>-87.992613164730926</v>
      </c>
      <c r="X107" s="332"/>
      <c r="Y107" s="336"/>
      <c r="Z107" s="174"/>
      <c r="AA107" s="174"/>
      <c r="AB107" s="174"/>
      <c r="AC107" s="174"/>
      <c r="AD107" s="174"/>
      <c r="AE107" s="174"/>
      <c r="AF107" s="174"/>
      <c r="AG107" s="175"/>
      <c r="AH107" s="332"/>
      <c r="AI107" s="336"/>
      <c r="AJ107" s="174"/>
      <c r="AK107" s="174"/>
      <c r="AL107" s="174"/>
      <c r="AM107" s="174"/>
      <c r="AN107" s="174"/>
      <c r="AO107" s="174"/>
      <c r="AP107" s="174"/>
      <c r="AQ107" s="174"/>
      <c r="AR107" s="332"/>
      <c r="AS107" s="336"/>
      <c r="AT107" s="174"/>
      <c r="AU107" s="174"/>
      <c r="AV107" s="174"/>
      <c r="AW107" s="174"/>
      <c r="AX107" s="174"/>
      <c r="AY107" s="174"/>
      <c r="AZ107" s="174"/>
      <c r="BA107" s="174"/>
      <c r="BB107" s="332"/>
      <c r="BC107" s="336"/>
      <c r="BD107" s="174"/>
      <c r="BE107" s="174"/>
      <c r="BF107" s="174"/>
      <c r="BG107" s="174"/>
      <c r="BH107" s="174"/>
      <c r="BI107" s="174"/>
      <c r="BJ107" s="174"/>
      <c r="BK107" s="174"/>
      <c r="BL107" s="220">
        <f>-117.5+10*LOG10(($C8*12)*($C5/15))</f>
        <v>-89.548154103175762</v>
      </c>
      <c r="BM107" s="227" t="s">
        <v>119</v>
      </c>
    </row>
    <row r="108" spans="1:65" s="88" customFormat="1" x14ac:dyDescent="0.2">
      <c r="A108" s="190" t="s">
        <v>74</v>
      </c>
      <c r="B108" s="234" t="s">
        <v>65</v>
      </c>
      <c r="C108" s="150"/>
      <c r="D108" s="329"/>
      <c r="E108" s="333"/>
      <c r="F108" s="169"/>
      <c r="G108" s="169"/>
      <c r="H108" s="169"/>
      <c r="I108" s="169"/>
      <c r="J108" s="169"/>
      <c r="K108" s="169"/>
      <c r="L108" s="169"/>
      <c r="M108" s="169"/>
      <c r="N108" s="329">
        <f t="shared" ref="N108:Q108" si="131">N82</f>
        <v>-57.825298279809047</v>
      </c>
      <c r="O108" s="333">
        <f>O82</f>
        <v>-60.504940365349341</v>
      </c>
      <c r="P108" s="169">
        <f t="shared" si="131"/>
        <v>-89.990182703903983</v>
      </c>
      <c r="Q108" s="169">
        <f t="shared" si="131"/>
        <v>-89.490182703903997</v>
      </c>
      <c r="R108" s="169">
        <f t="shared" ref="R108:W108" si="132">R82</f>
        <v>-88.990182703903983</v>
      </c>
      <c r="S108" s="169">
        <f t="shared" si="132"/>
        <v>-88.490182703903997</v>
      </c>
      <c r="T108" s="169">
        <f t="shared" si="132"/>
        <v>-87.990182703903983</v>
      </c>
      <c r="U108" s="169">
        <f t="shared" si="132"/>
        <v>-87.490182703903983</v>
      </c>
      <c r="V108" s="169">
        <f t="shared" si="132"/>
        <v>-86.990182703903983</v>
      </c>
      <c r="W108" s="169">
        <f t="shared" si="132"/>
        <v>-86.490182703903983</v>
      </c>
      <c r="X108" s="332"/>
      <c r="Y108" s="336"/>
      <c r="Z108" s="174"/>
      <c r="AA108" s="174"/>
      <c r="AB108" s="174"/>
      <c r="AC108" s="174"/>
      <c r="AD108" s="174"/>
      <c r="AE108" s="174"/>
      <c r="AF108" s="174"/>
      <c r="AG108" s="175"/>
      <c r="AH108" s="332"/>
      <c r="AI108" s="336"/>
      <c r="AJ108" s="174"/>
      <c r="AK108" s="174"/>
      <c r="AL108" s="174"/>
      <c r="AM108" s="174"/>
      <c r="AN108" s="174"/>
      <c r="AO108" s="174"/>
      <c r="AP108" s="174"/>
      <c r="AQ108" s="174"/>
      <c r="AR108" s="332"/>
      <c r="AS108" s="336"/>
      <c r="AT108" s="174"/>
      <c r="AU108" s="174"/>
      <c r="AV108" s="174"/>
      <c r="AW108" s="174"/>
      <c r="AX108" s="174"/>
      <c r="AY108" s="174"/>
      <c r="AZ108" s="174"/>
      <c r="BA108" s="174"/>
      <c r="BB108" s="312">
        <f t="shared" ref="BB108:BK108" si="133">BB57</f>
        <v>1.5048067860638497</v>
      </c>
      <c r="BC108" s="316">
        <f t="shared" si="133"/>
        <v>1.5291261048215163</v>
      </c>
      <c r="BD108" s="140">
        <f t="shared" si="133"/>
        <v>1.502430460826941</v>
      </c>
      <c r="BE108" s="140">
        <f t="shared" si="133"/>
        <v>1.502430460826941</v>
      </c>
      <c r="BF108" s="140">
        <f t="shared" si="133"/>
        <v>1.502430460826941</v>
      </c>
      <c r="BG108" s="140">
        <f t="shared" si="133"/>
        <v>1.502430460826941</v>
      </c>
      <c r="BH108" s="140">
        <f t="shared" si="133"/>
        <v>1.502430460826941</v>
      </c>
      <c r="BI108" s="140">
        <f t="shared" si="133"/>
        <v>1.502430460826941</v>
      </c>
      <c r="BJ108" s="140">
        <f t="shared" si="133"/>
        <v>1.502430460826941</v>
      </c>
      <c r="BK108" s="140">
        <f t="shared" si="133"/>
        <v>1.502430460826941</v>
      </c>
      <c r="BL108" s="221"/>
      <c r="BM108" s="230"/>
    </row>
    <row r="109" spans="1:65" s="88" customFormat="1" x14ac:dyDescent="0.2">
      <c r="A109" s="189" t="s">
        <v>75</v>
      </c>
      <c r="B109" s="234" t="s">
        <v>65</v>
      </c>
      <c r="C109" s="150"/>
      <c r="D109" s="329"/>
      <c r="E109" s="333"/>
      <c r="F109" s="169"/>
      <c r="G109" s="169"/>
      <c r="H109" s="169"/>
      <c r="I109" s="169"/>
      <c r="J109" s="169"/>
      <c r="K109" s="169"/>
      <c r="L109" s="169"/>
      <c r="M109" s="169"/>
      <c r="N109" s="331">
        <f>N108+BB108</f>
        <v>-56.320491493745195</v>
      </c>
      <c r="O109" s="335">
        <f>O108+BC108</f>
        <v>-58.975814260527827</v>
      </c>
      <c r="P109" s="171">
        <f>P108+BD108</f>
        <v>-88.48775224307704</v>
      </c>
      <c r="Q109" s="171">
        <f>Q108+BE108</f>
        <v>-87.987752243077054</v>
      </c>
      <c r="R109" s="171">
        <f t="shared" ref="R109:W109" si="134">R108+BF108</f>
        <v>-87.48775224307704</v>
      </c>
      <c r="S109" s="171">
        <f t="shared" si="134"/>
        <v>-86.987752243077054</v>
      </c>
      <c r="T109" s="171">
        <f t="shared" si="134"/>
        <v>-86.48775224307704</v>
      </c>
      <c r="U109" s="171">
        <f t="shared" si="134"/>
        <v>-85.98775224307704</v>
      </c>
      <c r="V109" s="171">
        <f t="shared" si="134"/>
        <v>-85.48775224307704</v>
      </c>
      <c r="W109" s="171">
        <f t="shared" si="134"/>
        <v>-84.98775224307704</v>
      </c>
      <c r="X109" s="332"/>
      <c r="Y109" s="336"/>
      <c r="Z109" s="174"/>
      <c r="AA109" s="174"/>
      <c r="AB109" s="174"/>
      <c r="AC109" s="174"/>
      <c r="AD109" s="174"/>
      <c r="AE109" s="174"/>
      <c r="AF109" s="174"/>
      <c r="AG109" s="175"/>
      <c r="AH109" s="332"/>
      <c r="AI109" s="336"/>
      <c r="AJ109" s="174"/>
      <c r="AK109" s="174"/>
      <c r="AL109" s="174"/>
      <c r="AM109" s="174"/>
      <c r="AN109" s="174"/>
      <c r="AO109" s="174"/>
      <c r="AP109" s="174"/>
      <c r="AQ109" s="174"/>
      <c r="AR109" s="332"/>
      <c r="AS109" s="336"/>
      <c r="AT109" s="174"/>
      <c r="AU109" s="174"/>
      <c r="AV109" s="174"/>
      <c r="AW109" s="174"/>
      <c r="AX109" s="174"/>
      <c r="AY109" s="174"/>
      <c r="AZ109" s="174"/>
      <c r="BA109" s="174"/>
      <c r="BB109" s="332"/>
      <c r="BC109" s="336"/>
      <c r="BD109" s="174"/>
      <c r="BE109" s="174"/>
      <c r="BF109" s="174"/>
      <c r="BG109" s="174"/>
      <c r="BH109" s="174"/>
      <c r="BI109" s="174"/>
      <c r="BJ109" s="174"/>
      <c r="BK109" s="174"/>
      <c r="BL109" s="220">
        <v>-50</v>
      </c>
      <c r="BM109" s="227" t="s">
        <v>119</v>
      </c>
    </row>
    <row r="110" spans="1:65" s="88" customFormat="1" x14ac:dyDescent="0.2">
      <c r="A110" s="127"/>
      <c r="B110" s="125"/>
      <c r="C110" s="125"/>
      <c r="D110" s="318"/>
      <c r="E110" s="322"/>
      <c r="F110" s="119"/>
      <c r="G110" s="119"/>
      <c r="H110" s="119"/>
      <c r="I110" s="119"/>
      <c r="J110" s="119"/>
      <c r="K110" s="119"/>
      <c r="L110" s="119"/>
      <c r="M110" s="120"/>
      <c r="N110" s="318"/>
      <c r="O110" s="322"/>
      <c r="P110" s="119"/>
      <c r="Q110" s="119"/>
      <c r="R110" s="119"/>
      <c r="S110" s="119"/>
      <c r="T110" s="119"/>
      <c r="U110" s="119"/>
      <c r="V110" s="119"/>
      <c r="W110" s="120"/>
      <c r="X110" s="337"/>
      <c r="Y110" s="338"/>
      <c r="Z110" s="177"/>
      <c r="AA110" s="177"/>
      <c r="AB110" s="177"/>
      <c r="AC110" s="177"/>
      <c r="AD110" s="177"/>
      <c r="AE110" s="177"/>
      <c r="AF110" s="177"/>
      <c r="AG110" s="178"/>
      <c r="AH110" s="337"/>
      <c r="AI110" s="338"/>
      <c r="AJ110" s="177"/>
      <c r="AK110" s="177"/>
      <c r="AL110" s="177"/>
      <c r="AM110" s="177"/>
      <c r="AN110" s="177"/>
      <c r="AO110" s="177"/>
      <c r="AP110" s="177"/>
      <c r="AQ110" s="177"/>
      <c r="AR110" s="339"/>
      <c r="AS110" s="264"/>
      <c r="AT110" s="73"/>
      <c r="AU110" s="73"/>
      <c r="AV110" s="73"/>
      <c r="AW110" s="73"/>
      <c r="AX110" s="73"/>
      <c r="AY110" s="73"/>
      <c r="AZ110" s="73"/>
      <c r="BA110" s="74"/>
      <c r="BB110" s="337"/>
      <c r="BC110" s="338"/>
      <c r="BD110" s="177"/>
      <c r="BE110" s="177"/>
      <c r="BF110" s="177"/>
      <c r="BG110" s="177"/>
      <c r="BH110" s="177"/>
      <c r="BI110" s="177"/>
      <c r="BJ110" s="177"/>
      <c r="BK110" s="177"/>
      <c r="BL110" s="224"/>
      <c r="BM110" s="230"/>
    </row>
    <row r="111" spans="1:65" s="88" customFormat="1" x14ac:dyDescent="0.2">
      <c r="A111" s="189" t="s">
        <v>79</v>
      </c>
      <c r="B111" s="234" t="s">
        <v>4</v>
      </c>
      <c r="C111" s="150"/>
      <c r="D111" s="332"/>
      <c r="E111" s="336"/>
      <c r="F111" s="174"/>
      <c r="G111" s="174"/>
      <c r="H111" s="174"/>
      <c r="I111" s="174"/>
      <c r="J111" s="174"/>
      <c r="K111" s="174"/>
      <c r="L111" s="174"/>
      <c r="M111" s="175"/>
      <c r="N111" s="332"/>
      <c r="O111" s="336"/>
      <c r="P111" s="174"/>
      <c r="Q111" s="174"/>
      <c r="R111" s="174"/>
      <c r="S111" s="174"/>
      <c r="T111" s="174"/>
      <c r="U111" s="174"/>
      <c r="V111" s="174"/>
      <c r="W111" s="175"/>
      <c r="X111" s="332"/>
      <c r="Y111" s="336"/>
      <c r="Z111" s="174"/>
      <c r="AA111" s="174"/>
      <c r="AB111" s="174"/>
      <c r="AC111" s="174"/>
      <c r="AD111" s="174"/>
      <c r="AE111" s="174"/>
      <c r="AF111" s="174"/>
      <c r="AG111" s="175"/>
      <c r="AH111" s="329">
        <f>AH112-BB112</f>
        <v>-6.0499999999999776</v>
      </c>
      <c r="AI111" s="333">
        <f>AI112-BC112</f>
        <v>15.700000000000006</v>
      </c>
      <c r="AJ111" s="169">
        <f>AJ112-BD112</f>
        <v>-8.4500000000000313</v>
      </c>
      <c r="AK111" s="169">
        <f>AK112-BE112</f>
        <v>-8.4500000000000011</v>
      </c>
      <c r="AL111" s="169">
        <f t="shared" ref="AL111:AQ111" si="135">AL112-BF112</f>
        <v>-8.4499999999999993</v>
      </c>
      <c r="AM111" s="169">
        <f t="shared" si="135"/>
        <v>-8.4500000000000011</v>
      </c>
      <c r="AN111" s="169">
        <f t="shared" si="135"/>
        <v>-8.4499999999999993</v>
      </c>
      <c r="AO111" s="169">
        <f t="shared" si="135"/>
        <v>-8.4500000000000153</v>
      </c>
      <c r="AP111" s="169">
        <f t="shared" si="135"/>
        <v>-8.4500000000000011</v>
      </c>
      <c r="AQ111" s="169">
        <f t="shared" si="135"/>
        <v>-8.4499999999999993</v>
      </c>
      <c r="AR111" s="340">
        <f>IF(AH111&lt;-23,0,IF(AH111&gt;=40, 127, FLOOR(2*AH111+47,1)))</f>
        <v>34</v>
      </c>
      <c r="AS111" s="342">
        <f t="shared" ref="AS111:BA111" si="136">IF(AI111&lt;-23,0,IF(AI111&gt;=40, 127, FLOOR(2*AI111+47,1)))</f>
        <v>78</v>
      </c>
      <c r="AT111" s="179">
        <f t="shared" si="136"/>
        <v>30</v>
      </c>
      <c r="AU111" s="179">
        <f t="shared" si="136"/>
        <v>30</v>
      </c>
      <c r="AV111" s="179">
        <f t="shared" si="136"/>
        <v>30</v>
      </c>
      <c r="AW111" s="179">
        <f t="shared" si="136"/>
        <v>30</v>
      </c>
      <c r="AX111" s="179">
        <f t="shared" si="136"/>
        <v>30</v>
      </c>
      <c r="AY111" s="179">
        <f t="shared" si="136"/>
        <v>30</v>
      </c>
      <c r="AZ111" s="179">
        <f t="shared" si="136"/>
        <v>30</v>
      </c>
      <c r="BA111" s="388">
        <f t="shared" si="136"/>
        <v>30</v>
      </c>
      <c r="BB111" s="332"/>
      <c r="BC111" s="336"/>
      <c r="BD111" s="174"/>
      <c r="BE111" s="174"/>
      <c r="BF111" s="174"/>
      <c r="BG111" s="174"/>
      <c r="BH111" s="174"/>
      <c r="BI111" s="174"/>
      <c r="BJ111" s="174"/>
      <c r="BK111" s="174"/>
      <c r="BL111" s="225"/>
      <c r="BM111" s="231" t="s">
        <v>57</v>
      </c>
    </row>
    <row r="112" spans="1:65" s="88" customFormat="1" x14ac:dyDescent="0.2">
      <c r="A112" s="190" t="s">
        <v>80</v>
      </c>
      <c r="B112" s="234" t="s">
        <v>4</v>
      </c>
      <c r="C112" s="150"/>
      <c r="D112" s="332"/>
      <c r="E112" s="336"/>
      <c r="F112" s="174"/>
      <c r="G112" s="174"/>
      <c r="H112" s="174"/>
      <c r="I112" s="174"/>
      <c r="J112" s="174"/>
      <c r="K112" s="174"/>
      <c r="L112" s="174"/>
      <c r="M112" s="175"/>
      <c r="N112" s="332"/>
      <c r="O112" s="336"/>
      <c r="P112" s="174"/>
      <c r="Q112" s="174"/>
      <c r="R112" s="174"/>
      <c r="S112" s="174"/>
      <c r="T112" s="174"/>
      <c r="U112" s="174"/>
      <c r="V112" s="174"/>
      <c r="W112" s="175"/>
      <c r="X112" s="332"/>
      <c r="Y112" s="336"/>
      <c r="Z112" s="174"/>
      <c r="AA112" s="174"/>
      <c r="AB112" s="174"/>
      <c r="AC112" s="174"/>
      <c r="AD112" s="174"/>
      <c r="AE112" s="174"/>
      <c r="AF112" s="174"/>
      <c r="AG112" s="175"/>
      <c r="AH112" s="329">
        <f t="shared" ref="AH112:AK112" si="137">AH81</f>
        <v>-1.749999999999978</v>
      </c>
      <c r="AI112" s="333">
        <f t="shared" si="137"/>
        <v>20.000000000000007</v>
      </c>
      <c r="AJ112" s="169">
        <f t="shared" si="137"/>
        <v>-3.6500000000000323</v>
      </c>
      <c r="AK112" s="169">
        <f t="shared" si="137"/>
        <v>-3.6500000000000012</v>
      </c>
      <c r="AL112" s="169">
        <f t="shared" ref="AL112:AQ112" si="138">AL81</f>
        <v>-3.6500000000000004</v>
      </c>
      <c r="AM112" s="169">
        <f t="shared" si="138"/>
        <v>-3.6500000000000012</v>
      </c>
      <c r="AN112" s="169">
        <f t="shared" si="138"/>
        <v>-3.65</v>
      </c>
      <c r="AO112" s="169">
        <f t="shared" si="138"/>
        <v>-3.6500000000000159</v>
      </c>
      <c r="AP112" s="169">
        <f t="shared" si="138"/>
        <v>-3.6500000000000012</v>
      </c>
      <c r="AQ112" s="169">
        <f t="shared" si="138"/>
        <v>-3.65</v>
      </c>
      <c r="AR112" s="341"/>
      <c r="AS112" s="343"/>
      <c r="AT112" s="180"/>
      <c r="AU112" s="180"/>
      <c r="AV112" s="180"/>
      <c r="AW112" s="180"/>
      <c r="AX112" s="180"/>
      <c r="AY112" s="180"/>
      <c r="AZ112" s="180"/>
      <c r="BA112" s="180"/>
      <c r="BB112" s="312">
        <f t="shared" ref="BB112:BK112" si="139">BB61</f>
        <v>4.3</v>
      </c>
      <c r="BC112" s="316">
        <f t="shared" si="139"/>
        <v>4.3</v>
      </c>
      <c r="BD112" s="140">
        <f t="shared" si="139"/>
        <v>4.8</v>
      </c>
      <c r="BE112" s="140">
        <f t="shared" si="139"/>
        <v>4.8</v>
      </c>
      <c r="BF112" s="140">
        <f t="shared" si="139"/>
        <v>4.8</v>
      </c>
      <c r="BG112" s="140">
        <f t="shared" si="139"/>
        <v>4.8</v>
      </c>
      <c r="BH112" s="140">
        <f t="shared" si="139"/>
        <v>4.8</v>
      </c>
      <c r="BI112" s="140">
        <f t="shared" si="139"/>
        <v>4.8</v>
      </c>
      <c r="BJ112" s="140">
        <f t="shared" si="139"/>
        <v>4.8</v>
      </c>
      <c r="BK112" s="140">
        <f t="shared" si="139"/>
        <v>4.8</v>
      </c>
      <c r="BL112" s="226"/>
      <c r="BM112" s="230" t="s">
        <v>124</v>
      </c>
    </row>
    <row r="113" spans="1:65" s="88" customFormat="1" x14ac:dyDescent="0.2">
      <c r="A113" s="189" t="s">
        <v>145</v>
      </c>
      <c r="B113" s="234" t="s">
        <v>4</v>
      </c>
      <c r="C113" s="150"/>
      <c r="D113" s="332"/>
      <c r="E113" s="336"/>
      <c r="F113" s="174"/>
      <c r="G113" s="174"/>
      <c r="H113" s="174"/>
      <c r="I113" s="174"/>
      <c r="J113" s="174"/>
      <c r="K113" s="174"/>
      <c r="L113" s="174"/>
      <c r="M113" s="175"/>
      <c r="N113" s="332"/>
      <c r="O113" s="336"/>
      <c r="P113" s="174"/>
      <c r="Q113" s="174"/>
      <c r="R113" s="174"/>
      <c r="S113" s="174"/>
      <c r="T113" s="174"/>
      <c r="U113" s="174"/>
      <c r="V113" s="174"/>
      <c r="W113" s="175"/>
      <c r="X113" s="332"/>
      <c r="Y113" s="336"/>
      <c r="Z113" s="174"/>
      <c r="AA113" s="174"/>
      <c r="AB113" s="174"/>
      <c r="AC113" s="174"/>
      <c r="AD113" s="174"/>
      <c r="AE113" s="174"/>
      <c r="AF113" s="174"/>
      <c r="AG113" s="175"/>
      <c r="AH113" s="329">
        <f>AH112+BB112</f>
        <v>2.550000000000022</v>
      </c>
      <c r="AI113" s="333">
        <f>AI112+BC112</f>
        <v>24.300000000000008</v>
      </c>
      <c r="AJ113" s="169">
        <f>AJ112+BD112</f>
        <v>1.1499999999999675</v>
      </c>
      <c r="AK113" s="169">
        <f>AK112+BE112</f>
        <v>1.1499999999999986</v>
      </c>
      <c r="AL113" s="169">
        <f t="shared" ref="AL113:AQ113" si="140">AL112+BF112</f>
        <v>1.1499999999999995</v>
      </c>
      <c r="AM113" s="169">
        <f t="shared" si="140"/>
        <v>1.1499999999999986</v>
      </c>
      <c r="AN113" s="169">
        <f t="shared" si="140"/>
        <v>1.1499999999999999</v>
      </c>
      <c r="AO113" s="169">
        <f t="shared" si="140"/>
        <v>1.1499999999999839</v>
      </c>
      <c r="AP113" s="169">
        <f t="shared" si="140"/>
        <v>1.1499999999999986</v>
      </c>
      <c r="AQ113" s="169">
        <f t="shared" si="140"/>
        <v>1.1499999999999999</v>
      </c>
      <c r="AR113" s="340">
        <f>IF(AH113&lt;-23,0,IF(AH113&gt;=40, 127, FLOOR(2*AH113+47,1)))</f>
        <v>52</v>
      </c>
      <c r="AS113" s="342">
        <f t="shared" ref="AS113:BA113" si="141">IF(AI113&lt;-23,0,IF(AI113&gt;=40, 127, FLOOR(2*AI113+47,1)))</f>
        <v>95</v>
      </c>
      <c r="AT113" s="179">
        <f t="shared" si="141"/>
        <v>49</v>
      </c>
      <c r="AU113" s="179">
        <f t="shared" si="141"/>
        <v>49</v>
      </c>
      <c r="AV113" s="179">
        <f t="shared" si="141"/>
        <v>49</v>
      </c>
      <c r="AW113" s="179">
        <f t="shared" si="141"/>
        <v>49</v>
      </c>
      <c r="AX113" s="179">
        <f t="shared" si="141"/>
        <v>49</v>
      </c>
      <c r="AY113" s="179">
        <f t="shared" si="141"/>
        <v>49</v>
      </c>
      <c r="AZ113" s="179">
        <f t="shared" si="141"/>
        <v>49</v>
      </c>
      <c r="BA113" s="388">
        <f t="shared" si="141"/>
        <v>49</v>
      </c>
      <c r="BB113" s="332"/>
      <c r="BC113" s="336"/>
      <c r="BD113" s="174"/>
      <c r="BE113" s="174"/>
      <c r="BF113" s="174"/>
      <c r="BG113" s="174"/>
      <c r="BH113" s="174"/>
      <c r="BI113" s="174"/>
      <c r="BJ113" s="174"/>
      <c r="BK113" s="174"/>
      <c r="BL113" s="225"/>
      <c r="BM113" s="231" t="s">
        <v>57</v>
      </c>
    </row>
    <row r="114" spans="1:65" s="88" customFormat="1" x14ac:dyDescent="0.2">
      <c r="A114" s="127"/>
      <c r="B114" s="125"/>
      <c r="C114" s="125"/>
      <c r="D114" s="177"/>
      <c r="E114" s="177"/>
      <c r="F114" s="177"/>
      <c r="G114" s="177"/>
      <c r="H114" s="177"/>
      <c r="I114" s="177"/>
      <c r="J114" s="177"/>
      <c r="K114" s="177"/>
      <c r="L114" s="177"/>
      <c r="M114" s="178"/>
      <c r="N114" s="127"/>
      <c r="O114" s="177"/>
      <c r="P114" s="177"/>
      <c r="Q114" s="177"/>
      <c r="R114" s="177"/>
      <c r="S114" s="177"/>
      <c r="T114" s="177"/>
      <c r="U114" s="177"/>
      <c r="V114" s="177"/>
      <c r="W114" s="178"/>
      <c r="X114" s="127"/>
      <c r="Y114" s="177"/>
      <c r="Z114" s="177"/>
      <c r="AA114" s="177"/>
      <c r="AB114" s="177"/>
      <c r="AC114" s="177"/>
      <c r="AD114" s="177"/>
      <c r="AE114" s="177"/>
      <c r="AF114" s="177"/>
      <c r="AG114" s="178"/>
      <c r="AH114" s="137"/>
      <c r="AI114" s="119"/>
      <c r="AJ114" s="119"/>
      <c r="AK114" s="119"/>
      <c r="AL114" s="119"/>
      <c r="AM114" s="119"/>
      <c r="AN114" s="119"/>
      <c r="AO114" s="119"/>
      <c r="AP114" s="119"/>
      <c r="AQ114" s="119"/>
      <c r="AR114" s="16"/>
      <c r="AS114" s="181"/>
      <c r="AT114" s="181"/>
      <c r="AU114" s="181"/>
      <c r="AV114" s="181"/>
      <c r="AW114" s="181"/>
      <c r="AX114" s="181"/>
      <c r="AY114" s="181"/>
      <c r="AZ114" s="181"/>
      <c r="BA114" s="181"/>
      <c r="BB114" s="127"/>
      <c r="BC114" s="177"/>
      <c r="BD114" s="177"/>
      <c r="BE114" s="177"/>
      <c r="BF114" s="177"/>
      <c r="BG114" s="177"/>
      <c r="BH114" s="177"/>
      <c r="BI114" s="177"/>
      <c r="BJ114" s="177"/>
      <c r="BK114" s="177"/>
      <c r="BL114" s="178"/>
      <c r="BM114" s="176"/>
    </row>
    <row r="115" spans="1:65" ht="13.5" thickBot="1" x14ac:dyDescent="0.25">
      <c r="A115" s="38" t="s">
        <v>23</v>
      </c>
      <c r="B115" s="65"/>
      <c r="C115" s="65"/>
      <c r="D115" s="39"/>
      <c r="E115" s="39"/>
      <c r="F115" s="39"/>
      <c r="G115" s="39"/>
      <c r="H115" s="39"/>
      <c r="I115" s="39"/>
      <c r="J115" s="39"/>
      <c r="K115" s="39"/>
      <c r="L115" s="39"/>
      <c r="M115" s="65"/>
      <c r="N115" s="38"/>
      <c r="O115" s="39"/>
      <c r="P115" s="39"/>
      <c r="Q115" s="39"/>
      <c r="R115" s="39"/>
      <c r="S115" s="39"/>
      <c r="T115" s="39"/>
      <c r="U115" s="39"/>
      <c r="V115" s="39"/>
      <c r="W115" s="65"/>
      <c r="X115" s="63"/>
      <c r="Y115" s="37"/>
      <c r="Z115" s="37"/>
      <c r="AA115" s="37"/>
      <c r="AB115" s="37"/>
      <c r="AC115" s="37"/>
      <c r="AD115" s="37"/>
      <c r="AE115" s="37"/>
      <c r="AF115" s="37"/>
      <c r="AG115" s="64"/>
      <c r="AH115" s="63"/>
      <c r="AI115" s="37"/>
      <c r="AJ115" s="37"/>
      <c r="AK115" s="37"/>
      <c r="AL115" s="37"/>
      <c r="AM115" s="37"/>
      <c r="AN115" s="37"/>
      <c r="AO115" s="37"/>
      <c r="AP115" s="37"/>
      <c r="AQ115" s="37"/>
      <c r="AR115" s="78"/>
      <c r="AS115" s="78"/>
      <c r="AT115" s="78"/>
      <c r="AU115" s="78"/>
      <c r="AV115" s="78"/>
      <c r="AW115" s="78"/>
      <c r="AX115" s="78"/>
      <c r="AY115" s="78"/>
      <c r="AZ115" s="78"/>
      <c r="BA115" s="78"/>
      <c r="BB115" s="63"/>
      <c r="BC115" s="37"/>
      <c r="BD115" s="37"/>
      <c r="BE115" s="37"/>
      <c r="BF115" s="37"/>
      <c r="BG115" s="37"/>
      <c r="BH115" s="37"/>
      <c r="BI115" s="37"/>
      <c r="BJ115" s="37"/>
      <c r="BK115" s="37"/>
      <c r="BL115" s="64"/>
      <c r="BM115" s="26" t="s">
        <v>24</v>
      </c>
    </row>
    <row r="116" spans="1:65" ht="13.5" thickBot="1" x14ac:dyDescent="0.25">
      <c r="A116" s="351"/>
      <c r="B116" s="351"/>
      <c r="C116" s="351"/>
      <c r="D116" s="351"/>
      <c r="E116" s="351"/>
      <c r="F116" s="351"/>
      <c r="G116" s="351"/>
      <c r="H116" s="351"/>
      <c r="I116" s="351"/>
      <c r="J116" s="351"/>
      <c r="K116" s="351"/>
      <c r="L116" s="351"/>
      <c r="M116" s="351"/>
      <c r="N116" s="351"/>
      <c r="O116" s="351"/>
      <c r="P116" s="351"/>
      <c r="Q116" s="351"/>
      <c r="R116" s="351"/>
      <c r="S116" s="351"/>
      <c r="T116" s="351"/>
      <c r="U116" s="351"/>
      <c r="V116" s="351"/>
      <c r="W116" s="351"/>
      <c r="X116" s="351"/>
      <c r="Y116" s="351"/>
      <c r="Z116" s="351"/>
      <c r="AA116" s="351"/>
      <c r="AB116" s="351"/>
      <c r="AC116" s="351"/>
      <c r="AD116" s="351"/>
      <c r="AE116" s="351"/>
      <c r="AF116" s="351"/>
      <c r="AG116" s="351"/>
      <c r="AH116" s="351"/>
      <c r="AI116" s="351"/>
      <c r="AJ116" s="351"/>
      <c r="AK116" s="351"/>
      <c r="AL116" s="351"/>
      <c r="AM116" s="351"/>
      <c r="AN116" s="351"/>
      <c r="AO116" s="351"/>
      <c r="AP116" s="351"/>
      <c r="AQ116" s="351"/>
      <c r="AR116" s="352"/>
      <c r="AS116" s="352"/>
      <c r="AT116" s="352"/>
      <c r="AU116" s="352"/>
      <c r="AV116" s="352"/>
      <c r="AW116" s="352"/>
      <c r="AX116" s="352"/>
      <c r="AY116" s="352"/>
      <c r="AZ116" s="352"/>
      <c r="BA116" s="352"/>
      <c r="BB116" s="351"/>
      <c r="BC116" s="351"/>
      <c r="BD116" s="351"/>
      <c r="BE116" s="351"/>
      <c r="BF116" s="351"/>
      <c r="BG116" s="351"/>
      <c r="BH116" s="351"/>
      <c r="BI116" s="351"/>
      <c r="BJ116" s="351"/>
      <c r="BK116" s="351"/>
      <c r="BL116" s="351"/>
      <c r="BM116" s="353"/>
    </row>
    <row r="117" spans="1:65" s="88" customFormat="1" x14ac:dyDescent="0.2">
      <c r="A117" s="142" t="s">
        <v>123</v>
      </c>
      <c r="B117" s="125"/>
      <c r="C117" s="125"/>
      <c r="D117" s="318"/>
      <c r="E117" s="322"/>
      <c r="F117" s="119"/>
      <c r="G117" s="119"/>
      <c r="H117" s="119"/>
      <c r="I117" s="119"/>
      <c r="J117" s="119"/>
      <c r="K117" s="119"/>
      <c r="L117" s="119"/>
      <c r="M117" s="120"/>
      <c r="N117" s="318"/>
      <c r="O117" s="322"/>
      <c r="P117" s="119"/>
      <c r="Q117" s="119"/>
      <c r="R117" s="119"/>
      <c r="S117" s="119"/>
      <c r="T117" s="119"/>
      <c r="U117" s="119"/>
      <c r="V117" s="119"/>
      <c r="W117" s="120"/>
      <c r="X117" s="337"/>
      <c r="Y117" s="338"/>
      <c r="Z117" s="177"/>
      <c r="AA117" s="177"/>
      <c r="AB117" s="177"/>
      <c r="AC117" s="177"/>
      <c r="AD117" s="177"/>
      <c r="AE117" s="177"/>
      <c r="AF117" s="177"/>
      <c r="AG117" s="178"/>
      <c r="AH117" s="337"/>
      <c r="AI117" s="338"/>
      <c r="AJ117" s="177"/>
      <c r="AK117" s="177"/>
      <c r="AL117" s="177"/>
      <c r="AM117" s="177"/>
      <c r="AN117" s="177"/>
      <c r="AO117" s="177"/>
      <c r="AP117" s="177"/>
      <c r="AQ117" s="177"/>
      <c r="AR117" s="339"/>
      <c r="AS117" s="264"/>
      <c r="AT117" s="73"/>
      <c r="AU117" s="73"/>
      <c r="AV117" s="73"/>
      <c r="AW117" s="73"/>
      <c r="AX117" s="73"/>
      <c r="AY117" s="73"/>
      <c r="AZ117" s="73"/>
      <c r="BA117" s="73"/>
      <c r="BB117" s="337"/>
      <c r="BC117" s="338"/>
      <c r="BD117" s="177"/>
      <c r="BE117" s="177"/>
      <c r="BF117" s="177"/>
      <c r="BG117" s="177"/>
      <c r="BH117" s="177"/>
      <c r="BI117" s="177"/>
      <c r="BJ117" s="177"/>
      <c r="BK117" s="177"/>
      <c r="BL117" s="224"/>
      <c r="BM117" s="230"/>
    </row>
    <row r="118" spans="1:65" s="88" customFormat="1" x14ac:dyDescent="0.2">
      <c r="A118" s="189" t="s">
        <v>79</v>
      </c>
      <c r="B118" s="234" t="s">
        <v>4</v>
      </c>
      <c r="C118" s="150"/>
      <c r="D118" s="332"/>
      <c r="E118" s="336"/>
      <c r="F118" s="174"/>
      <c r="G118" s="174"/>
      <c r="H118" s="174"/>
      <c r="I118" s="174"/>
      <c r="J118" s="174"/>
      <c r="K118" s="174"/>
      <c r="L118" s="174"/>
      <c r="M118" s="175"/>
      <c r="N118" s="332"/>
      <c r="O118" s="336"/>
      <c r="P118" s="174"/>
      <c r="Q118" s="174"/>
      <c r="R118" s="174"/>
      <c r="S118" s="174"/>
      <c r="T118" s="174"/>
      <c r="U118" s="174"/>
      <c r="V118" s="174"/>
      <c r="W118" s="175"/>
      <c r="X118" s="332"/>
      <c r="Y118" s="336"/>
      <c r="Z118" s="174"/>
      <c r="AA118" s="174"/>
      <c r="AB118" s="174"/>
      <c r="AC118" s="174"/>
      <c r="AD118" s="174"/>
      <c r="AE118" s="174"/>
      <c r="AF118" s="174"/>
      <c r="AG118" s="175"/>
      <c r="AH118" s="329">
        <f>AH119-BB119</f>
        <v>-7.0499999999999776</v>
      </c>
      <c r="AI118" s="389">
        <f>AI119-BC119</f>
        <v>14.700000000000006</v>
      </c>
      <c r="AJ118" s="169">
        <f>AJ119-BD119</f>
        <v>-8.9500000000000313</v>
      </c>
      <c r="AK118" s="169">
        <f>AK119-BE119</f>
        <v>-8.9500000000000011</v>
      </c>
      <c r="AL118" s="169">
        <f t="shared" ref="AL118:AQ118" si="142">AL119-BF119</f>
        <v>-8.9499999999999993</v>
      </c>
      <c r="AM118" s="169">
        <f t="shared" si="142"/>
        <v>-8.9500000000000011</v>
      </c>
      <c r="AN118" s="169">
        <f t="shared" si="142"/>
        <v>-8.9499999999999993</v>
      </c>
      <c r="AO118" s="169">
        <f t="shared" si="142"/>
        <v>-8.9500000000000153</v>
      </c>
      <c r="AP118" s="169">
        <f t="shared" si="142"/>
        <v>-8.9500000000000011</v>
      </c>
      <c r="AQ118" s="169">
        <f t="shared" si="142"/>
        <v>-8.9499999999999993</v>
      </c>
      <c r="AR118" s="340">
        <f>IF(AH118&lt;-23,0,IF(AH118&gt;=40, 127, FLOOR(2*AH118+47,1)))</f>
        <v>32</v>
      </c>
      <c r="AS118" s="342">
        <f t="shared" ref="AS118:BA118" si="143">IF(AI118&lt;-23,0,IF(AI118&gt;=40, 127, FLOOR(2*AI118+47,1)))</f>
        <v>76</v>
      </c>
      <c r="AT118" s="179">
        <f t="shared" si="143"/>
        <v>29</v>
      </c>
      <c r="AU118" s="179">
        <f t="shared" si="143"/>
        <v>29</v>
      </c>
      <c r="AV118" s="179">
        <f t="shared" si="143"/>
        <v>29</v>
      </c>
      <c r="AW118" s="179">
        <f t="shared" si="143"/>
        <v>29</v>
      </c>
      <c r="AX118" s="179">
        <f t="shared" si="143"/>
        <v>29</v>
      </c>
      <c r="AY118" s="179">
        <f t="shared" si="143"/>
        <v>29</v>
      </c>
      <c r="AZ118" s="179">
        <f t="shared" si="143"/>
        <v>29</v>
      </c>
      <c r="BA118" s="388">
        <f t="shared" si="143"/>
        <v>29</v>
      </c>
      <c r="BB118" s="332"/>
      <c r="BC118" s="336"/>
      <c r="BD118" s="174"/>
      <c r="BE118" s="174"/>
      <c r="BF118" s="174"/>
      <c r="BG118" s="174"/>
      <c r="BH118" s="174"/>
      <c r="BI118" s="174"/>
      <c r="BJ118" s="174"/>
      <c r="BK118" s="175"/>
      <c r="BL118" s="366"/>
      <c r="BM118" s="231" t="s">
        <v>57</v>
      </c>
    </row>
    <row r="119" spans="1:65" s="88" customFormat="1" x14ac:dyDescent="0.2">
      <c r="A119" s="190" t="s">
        <v>80</v>
      </c>
      <c r="B119" s="234" t="s">
        <v>4</v>
      </c>
      <c r="C119" s="150"/>
      <c r="D119" s="332"/>
      <c r="E119" s="336"/>
      <c r="F119" s="174"/>
      <c r="G119" s="174"/>
      <c r="H119" s="174"/>
      <c r="I119" s="174"/>
      <c r="J119" s="174"/>
      <c r="K119" s="174"/>
      <c r="L119" s="174"/>
      <c r="M119" s="175"/>
      <c r="N119" s="332"/>
      <c r="O119" s="336"/>
      <c r="P119" s="174"/>
      <c r="Q119" s="174"/>
      <c r="R119" s="174"/>
      <c r="S119" s="174"/>
      <c r="T119" s="174"/>
      <c r="U119" s="174"/>
      <c r="V119" s="174"/>
      <c r="W119" s="175"/>
      <c r="X119" s="332"/>
      <c r="Y119" s="336"/>
      <c r="Z119" s="174"/>
      <c r="AA119" s="174"/>
      <c r="AB119" s="174"/>
      <c r="AC119" s="174"/>
      <c r="AD119" s="174"/>
      <c r="AE119" s="174"/>
      <c r="AF119" s="174"/>
      <c r="AG119" s="175"/>
      <c r="AH119" s="389">
        <f>AH81</f>
        <v>-1.749999999999978</v>
      </c>
      <c r="AI119" s="333">
        <f t="shared" ref="AI119:AK119" si="144">AI81</f>
        <v>20.000000000000007</v>
      </c>
      <c r="AJ119" s="169">
        <f t="shared" si="144"/>
        <v>-3.6500000000000323</v>
      </c>
      <c r="AK119" s="169">
        <f t="shared" si="144"/>
        <v>-3.6500000000000012</v>
      </c>
      <c r="AL119" s="169">
        <f t="shared" ref="AL119:AQ119" si="145">AL81</f>
        <v>-3.6500000000000004</v>
      </c>
      <c r="AM119" s="169">
        <f t="shared" si="145"/>
        <v>-3.6500000000000012</v>
      </c>
      <c r="AN119" s="169">
        <f t="shared" si="145"/>
        <v>-3.65</v>
      </c>
      <c r="AO119" s="169">
        <f t="shared" si="145"/>
        <v>-3.6500000000000159</v>
      </c>
      <c r="AP119" s="169">
        <f t="shared" si="145"/>
        <v>-3.6500000000000012</v>
      </c>
      <c r="AQ119" s="170">
        <f t="shared" si="145"/>
        <v>-3.65</v>
      </c>
      <c r="AR119" s="364"/>
      <c r="AS119" s="343"/>
      <c r="AT119" s="180"/>
      <c r="AU119" s="180"/>
      <c r="AV119" s="180"/>
      <c r="AW119" s="180"/>
      <c r="AX119" s="180"/>
      <c r="AY119" s="180"/>
      <c r="AZ119" s="180"/>
      <c r="BA119" s="180"/>
      <c r="BB119" s="312">
        <f>BB112+1</f>
        <v>5.3</v>
      </c>
      <c r="BC119" s="316">
        <f>BC112+1</f>
        <v>5.3</v>
      </c>
      <c r="BD119" s="140">
        <f>BD112+0.5</f>
        <v>5.3</v>
      </c>
      <c r="BE119" s="140">
        <f>BE112+0.5</f>
        <v>5.3</v>
      </c>
      <c r="BF119" s="140">
        <f t="shared" ref="BF119:BK119" si="146">BF112+0.5</f>
        <v>5.3</v>
      </c>
      <c r="BG119" s="140">
        <f t="shared" si="146"/>
        <v>5.3</v>
      </c>
      <c r="BH119" s="140">
        <f t="shared" si="146"/>
        <v>5.3</v>
      </c>
      <c r="BI119" s="140">
        <f t="shared" si="146"/>
        <v>5.3</v>
      </c>
      <c r="BJ119" s="140">
        <f t="shared" si="146"/>
        <v>5.3</v>
      </c>
      <c r="BK119" s="141">
        <f t="shared" si="146"/>
        <v>5.3</v>
      </c>
      <c r="BL119" s="365"/>
      <c r="BM119" s="230" t="s">
        <v>141</v>
      </c>
    </row>
    <row r="120" spans="1:65" s="88" customFormat="1" x14ac:dyDescent="0.2">
      <c r="A120" s="189" t="s">
        <v>145</v>
      </c>
      <c r="B120" s="234" t="s">
        <v>4</v>
      </c>
      <c r="C120" s="150"/>
      <c r="D120" s="332"/>
      <c r="E120" s="336"/>
      <c r="F120" s="174"/>
      <c r="G120" s="174"/>
      <c r="H120" s="174"/>
      <c r="I120" s="174"/>
      <c r="J120" s="174"/>
      <c r="K120" s="174"/>
      <c r="L120" s="174"/>
      <c r="M120" s="175"/>
      <c r="N120" s="332"/>
      <c r="O120" s="336"/>
      <c r="P120" s="174"/>
      <c r="Q120" s="174"/>
      <c r="R120" s="174"/>
      <c r="S120" s="174"/>
      <c r="T120" s="174"/>
      <c r="U120" s="174"/>
      <c r="V120" s="174"/>
      <c r="W120" s="175"/>
      <c r="X120" s="332"/>
      <c r="Y120" s="336"/>
      <c r="Z120" s="174"/>
      <c r="AA120" s="174"/>
      <c r="AB120" s="174"/>
      <c r="AC120" s="174"/>
      <c r="AD120" s="174"/>
      <c r="AE120" s="174"/>
      <c r="AF120" s="174"/>
      <c r="AG120" s="175"/>
      <c r="AH120" s="329">
        <f>AH119+BB119</f>
        <v>3.550000000000022</v>
      </c>
      <c r="AI120" s="333">
        <f>AI119+BC119</f>
        <v>25.300000000000008</v>
      </c>
      <c r="AJ120" s="169">
        <f>AJ119+BD119</f>
        <v>1.6499999999999675</v>
      </c>
      <c r="AK120" s="169">
        <f>AK119+BE119</f>
        <v>1.6499999999999986</v>
      </c>
      <c r="AL120" s="169">
        <f t="shared" ref="AL120:AQ120" si="147">AL119+BF119</f>
        <v>1.6499999999999995</v>
      </c>
      <c r="AM120" s="169">
        <f t="shared" si="147"/>
        <v>1.6499999999999986</v>
      </c>
      <c r="AN120" s="169">
        <f t="shared" si="147"/>
        <v>1.65</v>
      </c>
      <c r="AO120" s="169">
        <f t="shared" si="147"/>
        <v>1.6499999999999839</v>
      </c>
      <c r="AP120" s="169">
        <f t="shared" si="147"/>
        <v>1.6499999999999986</v>
      </c>
      <c r="AQ120" s="169">
        <f t="shared" si="147"/>
        <v>1.65</v>
      </c>
      <c r="AR120" s="340">
        <f>IF(AH120&lt;-23,0,IF(AH120&gt;=40, 127, FLOOR(2*AH120+47,1)))</f>
        <v>54</v>
      </c>
      <c r="AS120" s="342">
        <f t="shared" ref="AS120:BA120" si="148">IF(AI120&lt;-23,0,IF(AI120&gt;=40, 127, FLOOR(2*AI120+47,1)))</f>
        <v>97</v>
      </c>
      <c r="AT120" s="179">
        <f t="shared" si="148"/>
        <v>50</v>
      </c>
      <c r="AU120" s="179">
        <f t="shared" si="148"/>
        <v>50</v>
      </c>
      <c r="AV120" s="179">
        <f t="shared" si="148"/>
        <v>50</v>
      </c>
      <c r="AW120" s="179">
        <f t="shared" si="148"/>
        <v>50</v>
      </c>
      <c r="AX120" s="179">
        <f t="shared" si="148"/>
        <v>50</v>
      </c>
      <c r="AY120" s="179">
        <f t="shared" si="148"/>
        <v>50</v>
      </c>
      <c r="AZ120" s="179">
        <f t="shared" si="148"/>
        <v>50</v>
      </c>
      <c r="BA120" s="388">
        <f t="shared" si="148"/>
        <v>50</v>
      </c>
      <c r="BB120" s="332"/>
      <c r="BC120" s="336"/>
      <c r="BD120" s="174"/>
      <c r="BE120" s="174"/>
      <c r="BF120" s="174"/>
      <c r="BG120" s="174"/>
      <c r="BH120" s="174"/>
      <c r="BI120" s="174"/>
      <c r="BJ120" s="174"/>
      <c r="BK120" s="175"/>
      <c r="BL120" s="366"/>
      <c r="BM120" s="231" t="s">
        <v>57</v>
      </c>
    </row>
    <row r="121" spans="1:65" s="88" customFormat="1" ht="13.5" thickBot="1" x14ac:dyDescent="0.25">
      <c r="A121" s="354"/>
      <c r="B121" s="355"/>
      <c r="C121" s="355"/>
      <c r="D121" s="356"/>
      <c r="E121" s="356"/>
      <c r="F121" s="356"/>
      <c r="G121" s="356"/>
      <c r="H121" s="356"/>
      <c r="I121" s="356"/>
      <c r="J121" s="356"/>
      <c r="K121" s="356"/>
      <c r="L121" s="356"/>
      <c r="M121" s="357"/>
      <c r="N121" s="354"/>
      <c r="O121" s="356"/>
      <c r="P121" s="356"/>
      <c r="Q121" s="356"/>
      <c r="R121" s="356"/>
      <c r="S121" s="356"/>
      <c r="T121" s="356"/>
      <c r="U121" s="356"/>
      <c r="V121" s="356"/>
      <c r="W121" s="357"/>
      <c r="X121" s="354"/>
      <c r="Y121" s="356"/>
      <c r="Z121" s="356"/>
      <c r="AA121" s="356"/>
      <c r="AB121" s="356"/>
      <c r="AC121" s="356"/>
      <c r="AD121" s="356"/>
      <c r="AE121" s="356"/>
      <c r="AF121" s="356"/>
      <c r="AG121" s="357"/>
      <c r="AH121" s="358"/>
      <c r="AI121" s="359"/>
      <c r="AJ121" s="359"/>
      <c r="AK121" s="359"/>
      <c r="AL121" s="359"/>
      <c r="AM121" s="359"/>
      <c r="AN121" s="359"/>
      <c r="AO121" s="359"/>
      <c r="AP121" s="359"/>
      <c r="AQ121" s="360"/>
      <c r="AR121" s="361"/>
      <c r="AS121" s="362"/>
      <c r="AT121" s="362"/>
      <c r="AU121" s="362"/>
      <c r="AV121" s="362"/>
      <c r="AW121" s="362"/>
      <c r="AX121" s="362"/>
      <c r="AY121" s="362"/>
      <c r="AZ121" s="362"/>
      <c r="BA121" s="362"/>
      <c r="BB121" s="354"/>
      <c r="BC121" s="356"/>
      <c r="BD121" s="356"/>
      <c r="BE121" s="356"/>
      <c r="BF121" s="356"/>
      <c r="BG121" s="356"/>
      <c r="BH121" s="356"/>
      <c r="BI121" s="356"/>
      <c r="BJ121" s="356"/>
      <c r="BK121" s="357"/>
      <c r="BL121" s="357"/>
      <c r="BM121" s="363"/>
    </row>
    <row r="124" spans="1:65" x14ac:dyDescent="0.2">
      <c r="BM124" s="21" t="s">
        <v>39</v>
      </c>
    </row>
  </sheetData>
  <mergeCells count="58">
    <mergeCell ref="D2:M2"/>
    <mergeCell ref="X2:AG2"/>
    <mergeCell ref="AH2:AQ2"/>
    <mergeCell ref="F35:M35"/>
    <mergeCell ref="Z35:AG35"/>
    <mergeCell ref="AJ35:AQ35"/>
    <mergeCell ref="F3:M3"/>
    <mergeCell ref="Z3:AG3"/>
    <mergeCell ref="AJ3:AQ3"/>
    <mergeCell ref="P35:W35"/>
    <mergeCell ref="N2:W2"/>
    <mergeCell ref="P3:W3"/>
    <mergeCell ref="N16:W16"/>
    <mergeCell ref="P17:W17"/>
    <mergeCell ref="N25:W25"/>
    <mergeCell ref="D16:M16"/>
    <mergeCell ref="D25:M25"/>
    <mergeCell ref="X25:AG25"/>
    <mergeCell ref="AH25:AQ25"/>
    <mergeCell ref="F17:M17"/>
    <mergeCell ref="X16:AG16"/>
    <mergeCell ref="AH16:AQ16"/>
    <mergeCell ref="Z17:AG17"/>
    <mergeCell ref="AJ17:AQ17"/>
    <mergeCell ref="F26:M26"/>
    <mergeCell ref="Z26:AG26"/>
    <mergeCell ref="AJ26:AQ26"/>
    <mergeCell ref="D34:M34"/>
    <mergeCell ref="X34:AG34"/>
    <mergeCell ref="AH34:AQ34"/>
    <mergeCell ref="N34:W34"/>
    <mergeCell ref="P26:W26"/>
    <mergeCell ref="BB34:BK34"/>
    <mergeCell ref="BD35:BK35"/>
    <mergeCell ref="AR25:BA25"/>
    <mergeCell ref="AT26:BA26"/>
    <mergeCell ref="AR34:BA34"/>
    <mergeCell ref="AT35:BA35"/>
    <mergeCell ref="D70:M70"/>
    <mergeCell ref="X70:AG70"/>
    <mergeCell ref="F71:M71"/>
    <mergeCell ref="Z71:AG71"/>
    <mergeCell ref="F86:M86"/>
    <mergeCell ref="N70:W70"/>
    <mergeCell ref="P71:W71"/>
    <mergeCell ref="N85:W85"/>
    <mergeCell ref="P86:W86"/>
    <mergeCell ref="Z86:AG86"/>
    <mergeCell ref="D85:M85"/>
    <mergeCell ref="X85:AG85"/>
    <mergeCell ref="BB85:BK85"/>
    <mergeCell ref="BD86:BK86"/>
    <mergeCell ref="AH70:AQ70"/>
    <mergeCell ref="AJ71:AQ71"/>
    <mergeCell ref="AH85:AQ85"/>
    <mergeCell ref="AJ86:AQ86"/>
    <mergeCell ref="AR85:BA85"/>
    <mergeCell ref="AT86:BA86"/>
  </mergeCells>
  <phoneticPr fontId="2" type="noConversion"/>
  <conditionalFormatting sqref="BM115">
    <cfRule type="cellIs" dxfId="43" priority="35" stopIfTrue="1" operator="equal">
      <formula>"Yes"</formula>
    </cfRule>
    <cfRule type="cellIs" dxfId="42" priority="36" stopIfTrue="1" operator="notEqual">
      <formula>"Yes"</formula>
    </cfRule>
  </conditionalFormatting>
  <conditionalFormatting sqref="X87">
    <cfRule type="cellIs" dxfId="41" priority="34" stopIfTrue="1" operator="lessThan">
      <formula>$BL$87</formula>
    </cfRule>
  </conditionalFormatting>
  <conditionalFormatting sqref="AH91">
    <cfRule type="cellIs" dxfId="40" priority="33" stopIfTrue="1" operator="lessThan">
      <formula>$BL$91</formula>
    </cfRule>
  </conditionalFormatting>
  <conditionalFormatting sqref="X95 AG95">
    <cfRule type="cellIs" dxfId="39" priority="32" stopIfTrue="1" operator="lessThan">
      <formula>$BL$95</formula>
    </cfRule>
  </conditionalFormatting>
  <conditionalFormatting sqref="AH99 AQ99">
    <cfRule type="cellIs" dxfId="38" priority="31" stopIfTrue="1" operator="lessThan">
      <formula>$BL$99</formula>
    </cfRule>
  </conditionalFormatting>
  <conditionalFormatting sqref="D107 P103:U103 M103:N103 F107:O107 W107">
    <cfRule type="cellIs" dxfId="37" priority="28" stopIfTrue="1" operator="lessThan">
      <formula>$BL$107</formula>
    </cfRule>
  </conditionalFormatting>
  <conditionalFormatting sqref="N109 P109:W109">
    <cfRule type="cellIs" dxfId="36" priority="21" stopIfTrue="1" operator="greaterThan">
      <formula>$BL$109</formula>
    </cfRule>
  </conditionalFormatting>
  <conditionalFormatting sqref="D105 F105:M105">
    <cfRule type="cellIs" dxfId="35" priority="19" stopIfTrue="1" operator="greaterThan">
      <formula>$BL$105</formula>
    </cfRule>
  </conditionalFormatting>
  <conditionalFormatting sqref="D103">
    <cfRule type="cellIs" dxfId="34" priority="18" stopIfTrue="1" operator="lessThan">
      <formula>$BL$107</formula>
    </cfRule>
  </conditionalFormatting>
  <conditionalFormatting sqref="V103:W103">
    <cfRule type="cellIs" dxfId="33" priority="16" stopIfTrue="1" operator="lessThan">
      <formula>$BL$107</formula>
    </cfRule>
  </conditionalFormatting>
  <conditionalFormatting sqref="E107">
    <cfRule type="cellIs" dxfId="32" priority="15" stopIfTrue="1" operator="lessThan">
      <formula>$BL$107</formula>
    </cfRule>
  </conditionalFormatting>
  <conditionalFormatting sqref="E105">
    <cfRule type="cellIs" dxfId="31" priority="14" stopIfTrue="1" operator="greaterThan">
      <formula>$BL$105</formula>
    </cfRule>
  </conditionalFormatting>
  <conditionalFormatting sqref="E103">
    <cfRule type="cellIs" dxfId="30" priority="13" stopIfTrue="1" operator="lessThan">
      <formula>$BL$107</formula>
    </cfRule>
  </conditionalFormatting>
  <conditionalFormatting sqref="O103">
    <cfRule type="cellIs" dxfId="29" priority="12" stopIfTrue="1" operator="lessThan">
      <formula>$BL$107</formula>
    </cfRule>
  </conditionalFormatting>
  <conditionalFormatting sqref="O109">
    <cfRule type="cellIs" dxfId="28" priority="11" stopIfTrue="1" operator="greaterThan">
      <formula>$BL$109</formula>
    </cfRule>
  </conditionalFormatting>
  <conditionalFormatting sqref="Y87">
    <cfRule type="cellIs" dxfId="27" priority="10" stopIfTrue="1" operator="lessThan">
      <formula>$BL$87</formula>
    </cfRule>
  </conditionalFormatting>
  <conditionalFormatting sqref="Y95">
    <cfRule type="cellIs" dxfId="26" priority="9" stopIfTrue="1" operator="lessThan">
      <formula>$BL$95</formula>
    </cfRule>
  </conditionalFormatting>
  <conditionalFormatting sqref="AI91">
    <cfRule type="cellIs" dxfId="25" priority="8" stopIfTrue="1" operator="lessThan">
      <formula>$BL$91</formula>
    </cfRule>
  </conditionalFormatting>
  <conditionalFormatting sqref="AI99">
    <cfRule type="cellIs" dxfId="24" priority="7" stopIfTrue="1" operator="lessThan">
      <formula>$BL$99</formula>
    </cfRule>
  </conditionalFormatting>
  <conditionalFormatting sqref="Z87:AG87">
    <cfRule type="cellIs" dxfId="23" priority="2" operator="lessThan">
      <formula>$BL$88</formula>
    </cfRule>
  </conditionalFormatting>
  <conditionalFormatting sqref="AJ91:AQ91">
    <cfRule type="cellIs" dxfId="22" priority="1" operator="lessThan">
      <formula>$BL$92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D0150-7AFF-4DA5-96E2-9B9C999EB814}">
  <dimension ref="A1:BM124"/>
  <sheetViews>
    <sheetView topLeftCell="AU91" zoomScale="115" zoomScaleNormal="115" workbookViewId="0">
      <selection activeCell="BM8" sqref="BM8"/>
    </sheetView>
  </sheetViews>
  <sheetFormatPr defaultRowHeight="12.75" x14ac:dyDescent="0.2"/>
  <cols>
    <col min="1" max="1" width="35.7109375" customWidth="1"/>
    <col min="2" max="2" width="11.7109375" customWidth="1"/>
    <col min="3" max="3" width="10.28515625" customWidth="1"/>
    <col min="4" max="41" width="7.7109375" customWidth="1"/>
    <col min="42" max="53" width="7.7109375" style="42" customWidth="1"/>
    <col min="54" max="63" width="7.7109375" customWidth="1"/>
    <col min="64" max="64" width="12.42578125" customWidth="1"/>
    <col min="65" max="65" width="88.7109375" style="21" customWidth="1"/>
  </cols>
  <sheetData>
    <row r="1" spans="1:65" ht="13.5" thickBot="1" x14ac:dyDescent="0.25"/>
    <row r="2" spans="1:65" x14ac:dyDescent="0.2">
      <c r="A2" s="1" t="s">
        <v>15</v>
      </c>
      <c r="B2" s="43"/>
      <c r="C2" s="209" t="s">
        <v>55</v>
      </c>
      <c r="D2" s="390" t="s">
        <v>106</v>
      </c>
      <c r="E2" s="391"/>
      <c r="F2" s="397"/>
      <c r="G2" s="397"/>
      <c r="H2" s="397"/>
      <c r="I2" s="397"/>
      <c r="J2" s="397"/>
      <c r="K2" s="397"/>
      <c r="L2" s="397"/>
      <c r="M2" s="398"/>
      <c r="N2" s="390" t="s">
        <v>107</v>
      </c>
      <c r="O2" s="391"/>
      <c r="P2" s="397"/>
      <c r="Q2" s="397"/>
      <c r="R2" s="397"/>
      <c r="S2" s="397"/>
      <c r="T2" s="397"/>
      <c r="U2" s="397"/>
      <c r="V2" s="397"/>
      <c r="W2" s="398"/>
      <c r="X2" s="390" t="s">
        <v>108</v>
      </c>
      <c r="Y2" s="391"/>
      <c r="Z2" s="397"/>
      <c r="AA2" s="397"/>
      <c r="AB2" s="397"/>
      <c r="AC2" s="397"/>
      <c r="AD2" s="397"/>
      <c r="AE2" s="397"/>
      <c r="AF2" s="397"/>
      <c r="AG2" s="398"/>
      <c r="AH2" s="390" t="s">
        <v>109</v>
      </c>
      <c r="AI2" s="391"/>
      <c r="AJ2" s="397"/>
      <c r="AK2" s="397"/>
      <c r="AL2" s="397"/>
      <c r="AM2" s="397"/>
      <c r="AN2" s="397"/>
      <c r="AO2" s="397"/>
      <c r="AP2" s="397"/>
      <c r="AQ2" s="398"/>
      <c r="AR2" s="56"/>
      <c r="AS2" s="378"/>
      <c r="AT2" s="378"/>
      <c r="AU2" s="378"/>
      <c r="AV2" s="378"/>
      <c r="AW2" s="378"/>
      <c r="AX2" s="378"/>
      <c r="AY2" s="378"/>
      <c r="AZ2" s="378"/>
      <c r="BA2" s="379"/>
      <c r="BB2" s="27"/>
      <c r="BC2" s="27"/>
      <c r="BD2" s="27"/>
      <c r="BE2" s="27"/>
      <c r="BF2" s="27"/>
      <c r="BG2" s="27"/>
      <c r="BH2" s="27"/>
      <c r="BI2" s="27"/>
      <c r="BJ2" s="27"/>
      <c r="BK2" s="62"/>
      <c r="BL2" s="62"/>
      <c r="BM2" s="19" t="s">
        <v>0</v>
      </c>
    </row>
    <row r="3" spans="1:65" x14ac:dyDescent="0.2">
      <c r="A3" s="2"/>
      <c r="B3" s="54" t="s">
        <v>1</v>
      </c>
      <c r="C3" s="206"/>
      <c r="D3" s="254" t="s">
        <v>29</v>
      </c>
      <c r="E3" s="259" t="s">
        <v>30</v>
      </c>
      <c r="F3" s="394" t="s">
        <v>77</v>
      </c>
      <c r="G3" s="394"/>
      <c r="H3" s="395"/>
      <c r="I3" s="395"/>
      <c r="J3" s="395"/>
      <c r="K3" s="395"/>
      <c r="L3" s="395"/>
      <c r="M3" s="396"/>
      <c r="N3" s="254" t="s">
        <v>29</v>
      </c>
      <c r="O3" s="259" t="s">
        <v>30</v>
      </c>
      <c r="P3" s="394" t="s">
        <v>77</v>
      </c>
      <c r="Q3" s="394"/>
      <c r="R3" s="395"/>
      <c r="S3" s="395"/>
      <c r="T3" s="395"/>
      <c r="U3" s="395"/>
      <c r="V3" s="395"/>
      <c r="W3" s="396"/>
      <c r="X3" s="254" t="s">
        <v>29</v>
      </c>
      <c r="Y3" s="259" t="s">
        <v>30</v>
      </c>
      <c r="Z3" s="394" t="s">
        <v>77</v>
      </c>
      <c r="AA3" s="394"/>
      <c r="AB3" s="395"/>
      <c r="AC3" s="395"/>
      <c r="AD3" s="395"/>
      <c r="AE3" s="395"/>
      <c r="AF3" s="395"/>
      <c r="AG3" s="396"/>
      <c r="AH3" s="254" t="s">
        <v>29</v>
      </c>
      <c r="AI3" s="259" t="s">
        <v>30</v>
      </c>
      <c r="AJ3" s="394" t="s">
        <v>77</v>
      </c>
      <c r="AK3" s="394"/>
      <c r="AL3" s="395"/>
      <c r="AM3" s="395"/>
      <c r="AN3" s="395"/>
      <c r="AO3" s="395"/>
      <c r="AP3" s="395"/>
      <c r="AQ3" s="396"/>
      <c r="AR3" s="46"/>
      <c r="AS3" s="5"/>
      <c r="AT3" s="5"/>
      <c r="AU3" s="5"/>
      <c r="AV3" s="5"/>
      <c r="AW3" s="5"/>
      <c r="AX3" s="5"/>
      <c r="AY3" s="5"/>
      <c r="AZ3" s="5"/>
      <c r="BA3" s="377"/>
      <c r="BB3" s="376"/>
      <c r="BC3" s="376"/>
      <c r="BD3" s="376"/>
      <c r="BE3" s="376"/>
      <c r="BF3" s="376"/>
      <c r="BG3" s="376"/>
      <c r="BH3" s="376"/>
      <c r="BI3" s="376"/>
      <c r="BJ3" s="376"/>
      <c r="BK3" s="45"/>
      <c r="BL3" s="45"/>
      <c r="BM3" s="20"/>
    </row>
    <row r="4" spans="1:65" ht="12.75" customHeight="1" x14ac:dyDescent="0.2">
      <c r="A4" s="192" t="s">
        <v>42</v>
      </c>
      <c r="B4" s="54"/>
      <c r="C4" s="206"/>
      <c r="D4" s="255"/>
      <c r="E4" s="260"/>
      <c r="F4" s="73" t="s">
        <v>43</v>
      </c>
      <c r="G4" s="73" t="s">
        <v>49</v>
      </c>
      <c r="H4" s="73" t="s">
        <v>44</v>
      </c>
      <c r="I4" s="73" t="s">
        <v>45</v>
      </c>
      <c r="J4" s="73" t="s">
        <v>46</v>
      </c>
      <c r="K4" s="73" t="s">
        <v>126</v>
      </c>
      <c r="L4" s="73" t="s">
        <v>47</v>
      </c>
      <c r="M4" s="74" t="s">
        <v>48</v>
      </c>
      <c r="N4" s="255"/>
      <c r="O4" s="264"/>
      <c r="P4" s="73" t="s">
        <v>43</v>
      </c>
      <c r="Q4" s="73" t="s">
        <v>49</v>
      </c>
      <c r="R4" s="73" t="s">
        <v>44</v>
      </c>
      <c r="S4" s="73" t="s">
        <v>45</v>
      </c>
      <c r="T4" s="73" t="s">
        <v>46</v>
      </c>
      <c r="U4" s="73" t="s">
        <v>126</v>
      </c>
      <c r="V4" s="73" t="s">
        <v>47</v>
      </c>
      <c r="W4" s="74" t="s">
        <v>48</v>
      </c>
      <c r="X4" s="255"/>
      <c r="Y4" s="264"/>
      <c r="Z4" s="73" t="s">
        <v>43</v>
      </c>
      <c r="AA4" s="73" t="s">
        <v>49</v>
      </c>
      <c r="AB4" s="73" t="s">
        <v>44</v>
      </c>
      <c r="AC4" s="73" t="s">
        <v>45</v>
      </c>
      <c r="AD4" s="73" t="s">
        <v>46</v>
      </c>
      <c r="AE4" s="73" t="s">
        <v>126</v>
      </c>
      <c r="AF4" s="73" t="s">
        <v>47</v>
      </c>
      <c r="AG4" s="74" t="s">
        <v>48</v>
      </c>
      <c r="AH4" s="255"/>
      <c r="AI4" s="264"/>
      <c r="AJ4" s="73" t="s">
        <v>43</v>
      </c>
      <c r="AK4" s="73" t="s">
        <v>49</v>
      </c>
      <c r="AL4" s="73" t="s">
        <v>44</v>
      </c>
      <c r="AM4" s="73" t="s">
        <v>45</v>
      </c>
      <c r="AN4" s="73" t="s">
        <v>46</v>
      </c>
      <c r="AO4" s="73" t="s">
        <v>126</v>
      </c>
      <c r="AP4" s="73" t="s">
        <v>47</v>
      </c>
      <c r="AQ4" s="74" t="s">
        <v>48</v>
      </c>
      <c r="AR4" s="79"/>
      <c r="AS4" s="73"/>
      <c r="AT4" s="73" t="s">
        <v>127</v>
      </c>
      <c r="AU4" s="73" t="s">
        <v>128</v>
      </c>
      <c r="AV4" s="73" t="s">
        <v>129</v>
      </c>
      <c r="AW4" s="73" t="s">
        <v>130</v>
      </c>
      <c r="AX4" s="73" t="s">
        <v>131</v>
      </c>
      <c r="AY4" s="73" t="s">
        <v>126</v>
      </c>
      <c r="AZ4" s="73" t="s">
        <v>132</v>
      </c>
      <c r="BA4" s="74" t="s">
        <v>133</v>
      </c>
      <c r="BB4" s="376"/>
      <c r="BC4" s="376"/>
      <c r="BD4" s="73" t="s">
        <v>127</v>
      </c>
      <c r="BE4" s="73" t="s">
        <v>128</v>
      </c>
      <c r="BF4" s="73" t="s">
        <v>129</v>
      </c>
      <c r="BG4" s="73" t="s">
        <v>130</v>
      </c>
      <c r="BH4" s="73" t="s">
        <v>131</v>
      </c>
      <c r="BI4" s="73" t="s">
        <v>126</v>
      </c>
      <c r="BJ4" s="73" t="s">
        <v>132</v>
      </c>
      <c r="BK4" s="74" t="s">
        <v>133</v>
      </c>
      <c r="BL4" s="45"/>
      <c r="BM4" s="204" t="s">
        <v>116</v>
      </c>
    </row>
    <row r="5" spans="1:65" ht="12.75" customHeight="1" x14ac:dyDescent="0.2">
      <c r="A5" s="201" t="s">
        <v>51</v>
      </c>
      <c r="B5" s="202" t="s">
        <v>52</v>
      </c>
      <c r="C5" s="251">
        <v>30</v>
      </c>
      <c r="D5" s="256"/>
      <c r="E5" s="261"/>
      <c r="F5" s="237"/>
      <c r="G5" s="237"/>
      <c r="H5" s="237"/>
      <c r="I5" s="237"/>
      <c r="J5" s="237"/>
      <c r="K5" s="237"/>
      <c r="L5" s="237"/>
      <c r="M5" s="237"/>
      <c r="N5" s="256"/>
      <c r="O5" s="265"/>
      <c r="P5" s="237"/>
      <c r="Q5" s="237"/>
      <c r="R5" s="237"/>
      <c r="S5" s="237"/>
      <c r="T5" s="237"/>
      <c r="U5" s="237"/>
      <c r="V5" s="237"/>
      <c r="W5" s="237"/>
      <c r="X5" s="266"/>
      <c r="Y5" s="269"/>
      <c r="Z5" s="203"/>
      <c r="AA5" s="203"/>
      <c r="AB5" s="203"/>
      <c r="AC5" s="203"/>
      <c r="AD5" s="203"/>
      <c r="AE5" s="203"/>
      <c r="AF5" s="203"/>
      <c r="AG5" s="203"/>
      <c r="AH5" s="266"/>
      <c r="AI5" s="269"/>
      <c r="AJ5" s="203"/>
      <c r="AK5" s="203"/>
      <c r="AL5" s="203"/>
      <c r="AM5" s="203"/>
      <c r="AN5" s="203"/>
      <c r="AO5" s="203"/>
      <c r="AP5" s="203"/>
      <c r="AQ5" s="203"/>
      <c r="AR5" s="79"/>
      <c r="AS5" s="73"/>
      <c r="AT5" s="73"/>
      <c r="AU5" s="73"/>
      <c r="AV5" s="73"/>
      <c r="AW5" s="73"/>
      <c r="AX5" s="73"/>
      <c r="AY5" s="73"/>
      <c r="AZ5" s="73"/>
      <c r="BA5" s="74"/>
      <c r="BB5" s="376"/>
      <c r="BC5" s="376"/>
      <c r="BD5" s="376"/>
      <c r="BE5" s="376"/>
      <c r="BF5" s="376"/>
      <c r="BG5" s="376"/>
      <c r="BH5" s="376"/>
      <c r="BI5" s="376"/>
      <c r="BJ5" s="376"/>
      <c r="BK5" s="45"/>
      <c r="BL5" s="45"/>
      <c r="BM5" s="204" t="s">
        <v>147</v>
      </c>
    </row>
    <row r="6" spans="1:65" ht="12.75" customHeight="1" x14ac:dyDescent="0.2">
      <c r="A6" s="201" t="s">
        <v>62</v>
      </c>
      <c r="B6" s="202" t="s">
        <v>52</v>
      </c>
      <c r="C6" s="251">
        <f>C5*12</f>
        <v>360</v>
      </c>
      <c r="D6" s="256"/>
      <c r="E6" s="261"/>
      <c r="F6" s="237"/>
      <c r="G6" s="237"/>
      <c r="H6" s="237"/>
      <c r="I6" s="237"/>
      <c r="J6" s="237"/>
      <c r="K6" s="237"/>
      <c r="L6" s="237"/>
      <c r="M6" s="237"/>
      <c r="N6" s="256"/>
      <c r="O6" s="265"/>
      <c r="P6" s="237"/>
      <c r="Q6" s="237"/>
      <c r="R6" s="237"/>
      <c r="S6" s="237"/>
      <c r="T6" s="237"/>
      <c r="U6" s="237"/>
      <c r="V6" s="237"/>
      <c r="W6" s="237"/>
      <c r="X6" s="266"/>
      <c r="Y6" s="269"/>
      <c r="Z6" s="203"/>
      <c r="AA6" s="203"/>
      <c r="AB6" s="203"/>
      <c r="AC6" s="203"/>
      <c r="AD6" s="203"/>
      <c r="AE6" s="203"/>
      <c r="AF6" s="203"/>
      <c r="AG6" s="203"/>
      <c r="AH6" s="266"/>
      <c r="AI6" s="269"/>
      <c r="AJ6" s="203"/>
      <c r="AK6" s="203"/>
      <c r="AL6" s="203"/>
      <c r="AM6" s="203"/>
      <c r="AN6" s="203"/>
      <c r="AO6" s="203"/>
      <c r="AP6" s="203"/>
      <c r="AQ6" s="203"/>
      <c r="AR6" s="79"/>
      <c r="AS6" s="73"/>
      <c r="AT6" s="73"/>
      <c r="AU6" s="73"/>
      <c r="AV6" s="73"/>
      <c r="AW6" s="73"/>
      <c r="AX6" s="73"/>
      <c r="AY6" s="73"/>
      <c r="AZ6" s="73"/>
      <c r="BA6" s="74"/>
      <c r="BB6" s="376"/>
      <c r="BC6" s="376"/>
      <c r="BD6" s="376"/>
      <c r="BE6" s="376"/>
      <c r="BF6" s="376"/>
      <c r="BG6" s="376"/>
      <c r="BH6" s="376"/>
      <c r="BI6" s="376"/>
      <c r="BJ6" s="376"/>
      <c r="BK6" s="45"/>
      <c r="BL6" s="45"/>
      <c r="BM6" s="204" t="s">
        <v>117</v>
      </c>
    </row>
    <row r="7" spans="1:65" ht="12.75" customHeight="1" x14ac:dyDescent="0.2">
      <c r="A7" s="201" t="s">
        <v>53</v>
      </c>
      <c r="B7" s="202" t="s">
        <v>54</v>
      </c>
      <c r="C7" s="251">
        <v>20</v>
      </c>
      <c r="D7" s="256"/>
      <c r="E7" s="261"/>
      <c r="F7" s="237"/>
      <c r="G7" s="237"/>
      <c r="H7" s="237"/>
      <c r="I7" s="237"/>
      <c r="J7" s="237"/>
      <c r="K7" s="237"/>
      <c r="L7" s="237"/>
      <c r="M7" s="237"/>
      <c r="N7" s="256"/>
      <c r="O7" s="265"/>
      <c r="P7" s="237"/>
      <c r="Q7" s="237"/>
      <c r="R7" s="237"/>
      <c r="S7" s="237"/>
      <c r="T7" s="237"/>
      <c r="U7" s="237"/>
      <c r="V7" s="237"/>
      <c r="W7" s="237"/>
      <c r="X7" s="266"/>
      <c r="Y7" s="269"/>
      <c r="Z7" s="203"/>
      <c r="AA7" s="203"/>
      <c r="AB7" s="203"/>
      <c r="AC7" s="203"/>
      <c r="AD7" s="203"/>
      <c r="AE7" s="203"/>
      <c r="AF7" s="203"/>
      <c r="AG7" s="203"/>
      <c r="AH7" s="266"/>
      <c r="AI7" s="269"/>
      <c r="AJ7" s="203"/>
      <c r="AK7" s="203"/>
      <c r="AL7" s="203"/>
      <c r="AM7" s="203"/>
      <c r="AN7" s="203"/>
      <c r="AO7" s="203"/>
      <c r="AP7" s="203"/>
      <c r="AQ7" s="203"/>
      <c r="AR7" s="79"/>
      <c r="AS7" s="73"/>
      <c r="AT7" s="73"/>
      <c r="AU7" s="73"/>
      <c r="AV7" s="73"/>
      <c r="AW7" s="73"/>
      <c r="AX7" s="73"/>
      <c r="AY7" s="73"/>
      <c r="AZ7" s="73"/>
      <c r="BA7" s="74"/>
      <c r="BB7" s="376"/>
      <c r="BC7" s="376"/>
      <c r="BD7" s="376"/>
      <c r="BE7" s="376"/>
      <c r="BF7" s="376"/>
      <c r="BG7" s="376"/>
      <c r="BH7" s="376"/>
      <c r="BI7" s="376"/>
      <c r="BJ7" s="376"/>
      <c r="BK7" s="45"/>
      <c r="BL7" s="45"/>
      <c r="BM7" s="204" t="s">
        <v>147</v>
      </c>
    </row>
    <row r="8" spans="1:65" ht="12.75" customHeight="1" x14ac:dyDescent="0.2">
      <c r="A8" s="201" t="s">
        <v>64</v>
      </c>
      <c r="B8" s="202"/>
      <c r="C8" s="251">
        <v>51</v>
      </c>
      <c r="D8" s="256"/>
      <c r="E8" s="261"/>
      <c r="F8" s="237"/>
      <c r="G8" s="237"/>
      <c r="H8" s="237"/>
      <c r="I8" s="237"/>
      <c r="J8" s="237"/>
      <c r="K8" s="237"/>
      <c r="L8" s="237"/>
      <c r="M8" s="237"/>
      <c r="N8" s="256"/>
      <c r="O8" s="265"/>
      <c r="P8" s="237"/>
      <c r="Q8" s="237"/>
      <c r="R8" s="237"/>
      <c r="S8" s="237"/>
      <c r="T8" s="237"/>
      <c r="U8" s="237"/>
      <c r="V8" s="237"/>
      <c r="W8" s="237"/>
      <c r="X8" s="266"/>
      <c r="Y8" s="269"/>
      <c r="Z8" s="203"/>
      <c r="AA8" s="203"/>
      <c r="AB8" s="203"/>
      <c r="AC8" s="203"/>
      <c r="AD8" s="203"/>
      <c r="AE8" s="203"/>
      <c r="AF8" s="203"/>
      <c r="AG8" s="203"/>
      <c r="AH8" s="266"/>
      <c r="AI8" s="269"/>
      <c r="AJ8" s="203"/>
      <c r="AK8" s="203"/>
      <c r="AL8" s="203"/>
      <c r="AM8" s="203"/>
      <c r="AN8" s="203"/>
      <c r="AO8" s="203"/>
      <c r="AP8" s="203"/>
      <c r="AQ8" s="203"/>
      <c r="AR8" s="79"/>
      <c r="AS8" s="73"/>
      <c r="AT8" s="73"/>
      <c r="AU8" s="73"/>
      <c r="AV8" s="73"/>
      <c r="AW8" s="73"/>
      <c r="AX8" s="73"/>
      <c r="AY8" s="73"/>
      <c r="AZ8" s="73"/>
      <c r="BA8" s="74"/>
      <c r="BB8" s="376"/>
      <c r="BC8" s="376"/>
      <c r="BD8" s="376"/>
      <c r="BE8" s="376"/>
      <c r="BF8" s="376"/>
      <c r="BG8" s="376"/>
      <c r="BH8" s="376"/>
      <c r="BI8" s="376"/>
      <c r="BJ8" s="376"/>
      <c r="BK8" s="45"/>
      <c r="BL8" s="45"/>
      <c r="BM8" s="204" t="s">
        <v>125</v>
      </c>
    </row>
    <row r="9" spans="1:65" x14ac:dyDescent="0.2">
      <c r="A9" s="4" t="s">
        <v>114</v>
      </c>
      <c r="B9" s="377" t="s">
        <v>4</v>
      </c>
      <c r="C9" s="5"/>
      <c r="D9" s="256"/>
      <c r="E9" s="261"/>
      <c r="F9" s="5"/>
      <c r="G9" s="182">
        <v>0.5</v>
      </c>
      <c r="H9" s="182">
        <v>1</v>
      </c>
      <c r="I9" s="182">
        <v>1.5</v>
      </c>
      <c r="J9" s="182">
        <v>2</v>
      </c>
      <c r="K9" s="182">
        <v>2.5</v>
      </c>
      <c r="L9" s="182">
        <v>3</v>
      </c>
      <c r="M9" s="183">
        <v>3.5</v>
      </c>
      <c r="N9" s="256"/>
      <c r="O9" s="261"/>
      <c r="P9" s="5"/>
      <c r="Q9" s="182">
        <v>0.5</v>
      </c>
      <c r="R9" s="182">
        <v>1</v>
      </c>
      <c r="S9" s="182">
        <v>1.5</v>
      </c>
      <c r="T9" s="182">
        <v>2</v>
      </c>
      <c r="U9" s="182">
        <v>2.5</v>
      </c>
      <c r="V9" s="182">
        <v>3</v>
      </c>
      <c r="W9" s="183">
        <v>3.5</v>
      </c>
      <c r="X9" s="256"/>
      <c r="Y9" s="261"/>
      <c r="Z9" s="182"/>
      <c r="AA9" s="182"/>
      <c r="AB9" s="182"/>
      <c r="AC9" s="182"/>
      <c r="AD9" s="182"/>
      <c r="AE9" s="182"/>
      <c r="AF9" s="182"/>
      <c r="AG9" s="183"/>
      <c r="AH9" s="256"/>
      <c r="AI9" s="272"/>
      <c r="AJ9" s="182"/>
      <c r="AK9" s="182"/>
      <c r="AL9" s="182"/>
      <c r="AM9" s="182"/>
      <c r="AN9" s="182"/>
      <c r="AO9" s="182"/>
      <c r="AP9" s="182"/>
      <c r="AQ9" s="183"/>
      <c r="AR9" s="80"/>
      <c r="AS9" s="70"/>
      <c r="AT9" s="70"/>
      <c r="AU9" s="70"/>
      <c r="AV9" s="70"/>
      <c r="AW9" s="70"/>
      <c r="AX9" s="70"/>
      <c r="AY9" s="70"/>
      <c r="AZ9" s="70"/>
      <c r="BA9" s="68"/>
      <c r="BB9" s="5"/>
      <c r="BC9" s="5"/>
      <c r="BD9" s="5"/>
      <c r="BE9" s="5"/>
      <c r="BF9" s="5"/>
      <c r="BG9" s="5"/>
      <c r="BH9" s="5"/>
      <c r="BI9" s="5"/>
      <c r="BJ9" s="5"/>
      <c r="BK9" s="377"/>
      <c r="BL9" s="377"/>
      <c r="BM9" s="204" t="s">
        <v>118</v>
      </c>
    </row>
    <row r="10" spans="1:65" x14ac:dyDescent="0.2">
      <c r="A10" s="4" t="s">
        <v>31</v>
      </c>
      <c r="B10" s="377" t="s">
        <v>2</v>
      </c>
      <c r="C10" s="5"/>
      <c r="D10" s="257">
        <v>-88</v>
      </c>
      <c r="E10" s="262">
        <v>-108.5</v>
      </c>
      <c r="F10" s="199">
        <v>-119.5</v>
      </c>
      <c r="G10" s="199">
        <f>$F$10+G9</f>
        <v>-119</v>
      </c>
      <c r="H10" s="199">
        <f t="shared" ref="H10:M10" si="0">$F$10+H9</f>
        <v>-118.5</v>
      </c>
      <c r="I10" s="199">
        <f t="shared" si="0"/>
        <v>-118</v>
      </c>
      <c r="J10" s="199">
        <f t="shared" si="0"/>
        <v>-117.5</v>
      </c>
      <c r="K10" s="199">
        <f t="shared" si="0"/>
        <v>-117</v>
      </c>
      <c r="L10" s="199">
        <f t="shared" si="0"/>
        <v>-116.5</v>
      </c>
      <c r="M10" s="199">
        <f t="shared" si="0"/>
        <v>-116</v>
      </c>
      <c r="N10" s="257">
        <v>-88</v>
      </c>
      <c r="O10" s="262">
        <v>-108.5</v>
      </c>
      <c r="P10" s="199">
        <v>-119.5</v>
      </c>
      <c r="Q10" s="199">
        <f>$P$10+Q9</f>
        <v>-119</v>
      </c>
      <c r="R10" s="199">
        <f t="shared" ref="R10:W10" si="1">$P$10+R9</f>
        <v>-118.5</v>
      </c>
      <c r="S10" s="199">
        <f t="shared" si="1"/>
        <v>-118</v>
      </c>
      <c r="T10" s="199">
        <f t="shared" si="1"/>
        <v>-117.5</v>
      </c>
      <c r="U10" s="199">
        <f t="shared" si="1"/>
        <v>-117</v>
      </c>
      <c r="V10" s="199">
        <f t="shared" si="1"/>
        <v>-116.5</v>
      </c>
      <c r="W10" s="199">
        <f t="shared" si="1"/>
        <v>-116</v>
      </c>
      <c r="X10" s="256"/>
      <c r="Y10" s="261"/>
      <c r="Z10" s="5"/>
      <c r="AA10" s="5"/>
      <c r="AB10" s="5"/>
      <c r="AC10" s="5"/>
      <c r="AD10" s="5"/>
      <c r="AE10" s="5"/>
      <c r="AF10" s="5"/>
      <c r="AG10" s="377"/>
      <c r="AH10" s="256"/>
      <c r="AI10" s="261"/>
      <c r="AJ10" s="5"/>
      <c r="AK10" s="5"/>
      <c r="AL10" s="5"/>
      <c r="AM10" s="5"/>
      <c r="AN10" s="5"/>
      <c r="AO10" s="5"/>
      <c r="AP10" s="70"/>
      <c r="AQ10" s="68"/>
      <c r="AR10" s="80"/>
      <c r="AS10" s="70"/>
      <c r="AT10" s="70"/>
      <c r="AU10" s="70"/>
      <c r="AV10" s="70"/>
      <c r="AW10" s="70"/>
      <c r="AX10" s="70"/>
      <c r="AY10" s="70"/>
      <c r="AZ10" s="70"/>
      <c r="BA10" s="68"/>
      <c r="BB10" s="5"/>
      <c r="BC10" s="5"/>
      <c r="BD10" s="5"/>
      <c r="BE10" s="5"/>
      <c r="BF10" s="5"/>
      <c r="BG10" s="5"/>
      <c r="BH10" s="5"/>
      <c r="BI10" s="5"/>
      <c r="BJ10" s="5"/>
      <c r="BK10" s="377"/>
      <c r="BL10" s="377"/>
      <c r="BM10" s="204" t="s">
        <v>143</v>
      </c>
    </row>
    <row r="11" spans="1:65" x14ac:dyDescent="0.2">
      <c r="A11" s="4" t="s">
        <v>3</v>
      </c>
      <c r="B11" s="377" t="s">
        <v>4</v>
      </c>
      <c r="C11" s="5"/>
      <c r="D11" s="256"/>
      <c r="E11" s="261"/>
      <c r="F11" s="5"/>
      <c r="G11" s="5"/>
      <c r="H11" s="5"/>
      <c r="I11" s="5"/>
      <c r="J11" s="5"/>
      <c r="K11" s="5"/>
      <c r="L11" s="5"/>
      <c r="M11" s="377"/>
      <c r="N11" s="256"/>
      <c r="O11" s="261"/>
      <c r="P11" s="5"/>
      <c r="Q11" s="5"/>
      <c r="R11" s="5"/>
      <c r="S11" s="5"/>
      <c r="T11" s="5"/>
      <c r="U11" s="5"/>
      <c r="V11" s="5"/>
      <c r="W11" s="377"/>
      <c r="X11" s="257">
        <v>-1.75</v>
      </c>
      <c r="Y11" s="262">
        <v>20</v>
      </c>
      <c r="Z11" s="200">
        <v>-4</v>
      </c>
      <c r="AA11" s="200">
        <f>Z11</f>
        <v>-4</v>
      </c>
      <c r="AB11" s="200">
        <f t="shared" ref="AB11:AG11" si="2">AA11</f>
        <v>-4</v>
      </c>
      <c r="AC11" s="200">
        <f t="shared" si="2"/>
        <v>-4</v>
      </c>
      <c r="AD11" s="200">
        <f t="shared" si="2"/>
        <v>-4</v>
      </c>
      <c r="AE11" s="200">
        <f t="shared" si="2"/>
        <v>-4</v>
      </c>
      <c r="AF11" s="200">
        <f t="shared" si="2"/>
        <v>-4</v>
      </c>
      <c r="AG11" s="200">
        <f t="shared" si="2"/>
        <v>-4</v>
      </c>
      <c r="AH11" s="257">
        <v>-1.75</v>
      </c>
      <c r="AI11" s="262">
        <v>20</v>
      </c>
      <c r="AJ11" s="200">
        <v>-4</v>
      </c>
      <c r="AK11" s="200">
        <f>AJ11</f>
        <v>-4</v>
      </c>
      <c r="AL11" s="200">
        <f t="shared" ref="AL11:AQ11" si="3">AK11</f>
        <v>-4</v>
      </c>
      <c r="AM11" s="200">
        <f t="shared" si="3"/>
        <v>-4</v>
      </c>
      <c r="AN11" s="200">
        <f t="shared" si="3"/>
        <v>-4</v>
      </c>
      <c r="AO11" s="200">
        <f t="shared" si="3"/>
        <v>-4</v>
      </c>
      <c r="AP11" s="200">
        <f t="shared" si="3"/>
        <v>-4</v>
      </c>
      <c r="AQ11" s="200">
        <f t="shared" si="3"/>
        <v>-4</v>
      </c>
      <c r="AR11" s="81"/>
      <c r="AS11" s="77"/>
      <c r="AT11" s="77"/>
      <c r="AU11" s="77"/>
      <c r="AV11" s="77"/>
      <c r="AW11" s="77"/>
      <c r="AX11" s="77"/>
      <c r="AY11" s="77"/>
      <c r="AZ11" s="77"/>
      <c r="BA11" s="368"/>
      <c r="BB11" s="6"/>
      <c r="BC11" s="6"/>
      <c r="BD11" s="6"/>
      <c r="BE11" s="6"/>
      <c r="BF11" s="6"/>
      <c r="BG11" s="6"/>
      <c r="BH11" s="6"/>
      <c r="BI11" s="6"/>
      <c r="BJ11" s="6"/>
      <c r="BK11" s="61"/>
      <c r="BL11" s="61"/>
      <c r="BM11" s="204" t="s">
        <v>143</v>
      </c>
    </row>
    <row r="12" spans="1:65" x14ac:dyDescent="0.2">
      <c r="A12" s="4"/>
      <c r="B12" s="377"/>
      <c r="C12" s="5"/>
      <c r="D12" s="256"/>
      <c r="E12" s="261"/>
      <c r="F12" s="5"/>
      <c r="G12" s="5"/>
      <c r="H12" s="5"/>
      <c r="I12" s="5"/>
      <c r="J12" s="5"/>
      <c r="K12" s="5"/>
      <c r="L12" s="5"/>
      <c r="M12" s="377"/>
      <c r="N12" s="256"/>
      <c r="O12" s="261"/>
      <c r="P12" s="5"/>
      <c r="Q12" s="5"/>
      <c r="R12" s="5"/>
      <c r="S12" s="5"/>
      <c r="T12" s="5"/>
      <c r="U12" s="5"/>
      <c r="V12" s="5"/>
      <c r="W12" s="377"/>
      <c r="X12" s="267"/>
      <c r="Y12" s="270"/>
      <c r="Z12" s="11"/>
      <c r="AA12" s="11"/>
      <c r="AB12" s="11"/>
      <c r="AC12" s="11"/>
      <c r="AD12" s="11"/>
      <c r="AE12" s="11"/>
      <c r="AF12" s="11"/>
      <c r="AG12" s="48"/>
      <c r="AH12" s="267"/>
      <c r="AI12" s="270"/>
      <c r="AJ12" s="11"/>
      <c r="AK12" s="11"/>
      <c r="AL12" s="11"/>
      <c r="AM12" s="11"/>
      <c r="AN12" s="11"/>
      <c r="AO12" s="11"/>
      <c r="AP12" s="57"/>
      <c r="AQ12" s="58"/>
      <c r="AR12" s="82"/>
      <c r="AS12" s="57"/>
      <c r="AT12" s="57"/>
      <c r="AU12" s="57"/>
      <c r="AV12" s="57"/>
      <c r="AW12" s="57"/>
      <c r="AX12" s="57"/>
      <c r="AY12" s="57"/>
      <c r="AZ12" s="57"/>
      <c r="BA12" s="58"/>
      <c r="BB12" s="6"/>
      <c r="BC12" s="6"/>
      <c r="BD12" s="6"/>
      <c r="BE12" s="6"/>
      <c r="BF12" s="6"/>
      <c r="BG12" s="6"/>
      <c r="BH12" s="6"/>
      <c r="BI12" s="6"/>
      <c r="BJ12" s="6"/>
      <c r="BK12" s="61"/>
      <c r="BL12" s="61"/>
      <c r="BM12" s="22"/>
    </row>
    <row r="13" spans="1:65" ht="13.5" thickBot="1" x14ac:dyDescent="0.25">
      <c r="A13" s="210" t="s">
        <v>144</v>
      </c>
      <c r="B13" s="377"/>
      <c r="C13" s="252"/>
      <c r="D13" s="258"/>
      <c r="E13" s="263"/>
      <c r="F13" s="14"/>
      <c r="G13" s="14"/>
      <c r="H13" s="14"/>
      <c r="I13" s="14"/>
      <c r="J13" s="14"/>
      <c r="K13" s="14"/>
      <c r="L13" s="14"/>
      <c r="M13" s="55"/>
      <c r="N13" s="258"/>
      <c r="O13" s="263"/>
      <c r="P13" s="14"/>
      <c r="Q13" s="14"/>
      <c r="R13" s="14"/>
      <c r="S13" s="14"/>
      <c r="T13" s="14"/>
      <c r="U13" s="14"/>
      <c r="V13" s="14"/>
      <c r="W13" s="55"/>
      <c r="X13" s="268"/>
      <c r="Y13" s="271"/>
      <c r="Z13" s="18"/>
      <c r="AA13" s="18"/>
      <c r="AB13" s="18"/>
      <c r="AC13" s="18"/>
      <c r="AD13" s="18"/>
      <c r="AE13" s="18"/>
      <c r="AF13" s="18"/>
      <c r="AG13" s="49"/>
      <c r="AH13" s="268"/>
      <c r="AI13" s="271"/>
      <c r="AJ13" s="18"/>
      <c r="AK13" s="18"/>
      <c r="AL13" s="18"/>
      <c r="AM13" s="18"/>
      <c r="AN13" s="18"/>
      <c r="AO13" s="18"/>
      <c r="AP13" s="71"/>
      <c r="AQ13" s="69"/>
      <c r="AR13" s="83"/>
      <c r="AS13" s="71"/>
      <c r="AT13" s="71"/>
      <c r="AU13" s="71"/>
      <c r="AV13" s="71"/>
      <c r="AW13" s="71"/>
      <c r="AX13" s="71"/>
      <c r="AY13" s="71"/>
      <c r="AZ13" s="71"/>
      <c r="BA13" s="69"/>
      <c r="BB13" s="15"/>
      <c r="BC13" s="15"/>
      <c r="BD13" s="15"/>
      <c r="BE13" s="15"/>
      <c r="BF13" s="15"/>
      <c r="BG13" s="15"/>
      <c r="BH13" s="15"/>
      <c r="BI13" s="15"/>
      <c r="BJ13" s="15"/>
      <c r="BK13" s="84"/>
      <c r="BL13" s="84"/>
      <c r="BM13" s="23"/>
    </row>
    <row r="14" spans="1:65" x14ac:dyDescent="0.2">
      <c r="A14" s="41"/>
      <c r="B14" s="378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24"/>
    </row>
    <row r="15" spans="1:65" ht="13.5" thickBot="1" x14ac:dyDescent="0.25">
      <c r="A15" s="16"/>
      <c r="B15" s="5"/>
      <c r="C15" s="5"/>
      <c r="D15" s="14"/>
      <c r="E15" s="14"/>
      <c r="F15" s="5"/>
      <c r="G15" s="5"/>
      <c r="H15" s="5"/>
      <c r="I15" s="5"/>
      <c r="J15" s="5"/>
      <c r="K15" s="5"/>
      <c r="L15" s="5"/>
      <c r="M15" s="5"/>
      <c r="N15" s="14"/>
      <c r="O15" s="5"/>
      <c r="P15" s="5"/>
      <c r="Q15" s="5"/>
      <c r="R15" s="5"/>
      <c r="S15" s="5"/>
      <c r="T15" s="5"/>
      <c r="U15" s="5"/>
      <c r="V15" s="5"/>
      <c r="W15" s="5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24"/>
    </row>
    <row r="16" spans="1:65" x14ac:dyDescent="0.2">
      <c r="A16" s="1" t="s">
        <v>13</v>
      </c>
      <c r="B16" s="379"/>
      <c r="C16" s="378"/>
      <c r="D16" s="390" t="s">
        <v>106</v>
      </c>
      <c r="E16" s="391"/>
      <c r="F16" s="397"/>
      <c r="G16" s="397"/>
      <c r="H16" s="397"/>
      <c r="I16" s="397"/>
      <c r="J16" s="397"/>
      <c r="K16" s="397"/>
      <c r="L16" s="397"/>
      <c r="M16" s="398"/>
      <c r="N16" s="390" t="s">
        <v>107</v>
      </c>
      <c r="O16" s="391"/>
      <c r="P16" s="397"/>
      <c r="Q16" s="397"/>
      <c r="R16" s="397"/>
      <c r="S16" s="397"/>
      <c r="T16" s="397"/>
      <c r="U16" s="397"/>
      <c r="V16" s="397"/>
      <c r="W16" s="398"/>
      <c r="X16" s="390" t="s">
        <v>108</v>
      </c>
      <c r="Y16" s="391"/>
      <c r="Z16" s="397"/>
      <c r="AA16" s="397"/>
      <c r="AB16" s="397"/>
      <c r="AC16" s="397"/>
      <c r="AD16" s="397"/>
      <c r="AE16" s="397"/>
      <c r="AF16" s="397"/>
      <c r="AG16" s="398"/>
      <c r="AH16" s="390" t="s">
        <v>109</v>
      </c>
      <c r="AI16" s="391"/>
      <c r="AJ16" s="397"/>
      <c r="AK16" s="397"/>
      <c r="AL16" s="397"/>
      <c r="AM16" s="397"/>
      <c r="AN16" s="397"/>
      <c r="AO16" s="397"/>
      <c r="AP16" s="397"/>
      <c r="AQ16" s="398"/>
      <c r="AR16" s="56"/>
      <c r="AS16" s="378"/>
      <c r="AT16" s="378"/>
      <c r="AU16" s="378"/>
      <c r="AV16" s="378"/>
      <c r="AW16" s="378"/>
      <c r="AX16" s="378"/>
      <c r="AY16" s="378"/>
      <c r="AZ16" s="378"/>
      <c r="BA16" s="379"/>
      <c r="BB16" s="13"/>
      <c r="BC16" s="13"/>
      <c r="BD16" s="13"/>
      <c r="BE16" s="13"/>
      <c r="BF16" s="13"/>
      <c r="BG16" s="13"/>
      <c r="BH16" s="13"/>
      <c r="BI16" s="13"/>
      <c r="BJ16" s="13"/>
      <c r="BK16" s="60"/>
      <c r="BL16" s="60"/>
      <c r="BM16" s="29"/>
    </row>
    <row r="17" spans="1:65" x14ac:dyDescent="0.2">
      <c r="A17" s="59"/>
      <c r="B17" s="377"/>
      <c r="C17" s="5"/>
      <c r="D17" s="254" t="s">
        <v>29</v>
      </c>
      <c r="E17" s="259" t="s">
        <v>30</v>
      </c>
      <c r="F17" s="394" t="s">
        <v>77</v>
      </c>
      <c r="G17" s="394"/>
      <c r="H17" s="395"/>
      <c r="I17" s="395"/>
      <c r="J17" s="395"/>
      <c r="K17" s="395"/>
      <c r="L17" s="395"/>
      <c r="M17" s="396"/>
      <c r="N17" s="254" t="s">
        <v>29</v>
      </c>
      <c r="O17" s="259" t="s">
        <v>30</v>
      </c>
      <c r="P17" s="394" t="s">
        <v>77</v>
      </c>
      <c r="Q17" s="394"/>
      <c r="R17" s="395"/>
      <c r="S17" s="395"/>
      <c r="T17" s="395"/>
      <c r="U17" s="395"/>
      <c r="V17" s="395"/>
      <c r="W17" s="396"/>
      <c r="X17" s="254" t="s">
        <v>29</v>
      </c>
      <c r="Y17" s="259" t="s">
        <v>30</v>
      </c>
      <c r="Z17" s="394" t="s">
        <v>77</v>
      </c>
      <c r="AA17" s="394"/>
      <c r="AB17" s="395"/>
      <c r="AC17" s="395"/>
      <c r="AD17" s="395"/>
      <c r="AE17" s="395"/>
      <c r="AF17" s="395"/>
      <c r="AG17" s="396"/>
      <c r="AH17" s="254" t="s">
        <v>29</v>
      </c>
      <c r="AI17" s="259" t="s">
        <v>30</v>
      </c>
      <c r="AJ17" s="394" t="s">
        <v>77</v>
      </c>
      <c r="AK17" s="394"/>
      <c r="AL17" s="395"/>
      <c r="AM17" s="395"/>
      <c r="AN17" s="395"/>
      <c r="AO17" s="395"/>
      <c r="AP17" s="395"/>
      <c r="AQ17" s="396"/>
      <c r="AR17" s="46"/>
      <c r="AS17" s="5"/>
      <c r="AT17" s="5"/>
      <c r="AU17" s="5"/>
      <c r="AV17" s="5"/>
      <c r="AW17" s="5"/>
      <c r="AX17" s="5"/>
      <c r="AY17" s="5"/>
      <c r="AZ17" s="5"/>
      <c r="BA17" s="377"/>
      <c r="BB17" s="6"/>
      <c r="BC17" s="6"/>
      <c r="BD17" s="6"/>
      <c r="BE17" s="6"/>
      <c r="BF17" s="6"/>
      <c r="BG17" s="6"/>
      <c r="BH17" s="6"/>
      <c r="BI17" s="6"/>
      <c r="BJ17" s="6"/>
      <c r="BK17" s="61"/>
      <c r="BL17" s="61"/>
      <c r="BM17" s="22"/>
    </row>
    <row r="18" spans="1:65" x14ac:dyDescent="0.2">
      <c r="A18" s="4" t="s">
        <v>6</v>
      </c>
      <c r="B18" s="377" t="s">
        <v>59</v>
      </c>
      <c r="C18" s="5"/>
      <c r="D18" s="273">
        <f>(10^9)*10^(D10/10)*$C5/15</f>
        <v>3.1697863849222121</v>
      </c>
      <c r="E18" s="275">
        <f t="shared" ref="E18:M18" si="4">(10^9)*10^(E10/10)*$C5/15</f>
        <v>2.8250750892455E-2</v>
      </c>
      <c r="F18" s="8">
        <f t="shared" si="4"/>
        <v>2.2440369086039282E-3</v>
      </c>
      <c r="G18" s="8">
        <f t="shared" si="4"/>
        <v>2.5178508235883259E-3</v>
      </c>
      <c r="H18" s="8">
        <f t="shared" si="4"/>
        <v>2.8250750892455071E-3</v>
      </c>
      <c r="I18" s="8">
        <f t="shared" si="4"/>
        <v>3.169786384922213E-3</v>
      </c>
      <c r="J18" s="8">
        <f t="shared" si="4"/>
        <v>3.5565588200778407E-3</v>
      </c>
      <c r="K18" s="8">
        <f t="shared" si="4"/>
        <v>3.9905246299377518E-3</v>
      </c>
      <c r="L18" s="8">
        <f t="shared" si="4"/>
        <v>4.4774422771366685E-3</v>
      </c>
      <c r="M18" s="8">
        <f t="shared" si="4"/>
        <v>5.0237728630191459E-3</v>
      </c>
      <c r="N18" s="273">
        <f>(10^9)*10^(N10/10)*$C5/15</f>
        <v>3.1697863849222121</v>
      </c>
      <c r="O18" s="275">
        <f t="shared" ref="O18:W18" si="5">(10^9)*10^(O10/10)*$C5/15</f>
        <v>2.8250750892455E-2</v>
      </c>
      <c r="P18" s="8">
        <f t="shared" si="5"/>
        <v>2.2440369086039282E-3</v>
      </c>
      <c r="Q18" s="8">
        <f t="shared" si="5"/>
        <v>2.5178508235883259E-3</v>
      </c>
      <c r="R18" s="8">
        <f t="shared" si="5"/>
        <v>2.8250750892455071E-3</v>
      </c>
      <c r="S18" s="8">
        <f t="shared" si="5"/>
        <v>3.169786384922213E-3</v>
      </c>
      <c r="T18" s="8">
        <f t="shared" si="5"/>
        <v>3.5565588200778407E-3</v>
      </c>
      <c r="U18" s="8">
        <f t="shared" si="5"/>
        <v>3.9905246299377518E-3</v>
      </c>
      <c r="V18" s="8">
        <f t="shared" si="5"/>
        <v>4.4774422771366685E-3</v>
      </c>
      <c r="W18" s="8">
        <f t="shared" si="5"/>
        <v>5.0237728630191459E-3</v>
      </c>
      <c r="X18" s="273">
        <f>(10^9)*10^((X11+D10)/10)*$C5/15</f>
        <v>2.1185074503545787</v>
      </c>
      <c r="Y18" s="275">
        <f>(10^9)*10^((Y11+E10)/10)*$C5/15</f>
        <v>2.8250750892455065</v>
      </c>
      <c r="Z18" s="8">
        <f>(10^9)*10^((Z11+F10)/10)*$C5/15</f>
        <v>8.9336718430192382E-4</v>
      </c>
      <c r="AA18" s="8">
        <f t="shared" ref="AA18:AG18" si="6">(10^9)*10^((AA11+G10)/10)*$C5/15</f>
        <v>1.0023744672545414E-3</v>
      </c>
      <c r="AB18" s="8">
        <f t="shared" si="6"/>
        <v>1.1246826503806941E-3</v>
      </c>
      <c r="AC18" s="8">
        <f t="shared" si="6"/>
        <v>1.2619146889603858E-3</v>
      </c>
      <c r="AD18" s="8">
        <f t="shared" si="6"/>
        <v>1.4158915687682691E-3</v>
      </c>
      <c r="AE18" s="8">
        <f t="shared" si="6"/>
        <v>1.5886564694485605E-3</v>
      </c>
      <c r="AF18" s="8">
        <f t="shared" si="6"/>
        <v>1.782501876267481E-3</v>
      </c>
      <c r="AG18" s="8">
        <f t="shared" si="6"/>
        <v>2E-3</v>
      </c>
      <c r="AH18" s="273">
        <f>(10^9)*10^((AH11+N10)/10)*$C5/15</f>
        <v>2.1185074503545787</v>
      </c>
      <c r="AI18" s="275">
        <f>(10^9)*10^((AI11+O10)/10)*$C5/15</f>
        <v>2.8250750892455065</v>
      </c>
      <c r="AJ18" s="8">
        <f>(10^9)*10^((AJ11+P10)/10)*$C5/15</f>
        <v>8.9336718430192382E-4</v>
      </c>
      <c r="AK18" s="8">
        <f t="shared" ref="AK18:AQ18" si="7">(10^9)*10^((AK11+Q10)/10)*$C5/15</f>
        <v>1.0023744672545414E-3</v>
      </c>
      <c r="AL18" s="8">
        <f t="shared" si="7"/>
        <v>1.1246826503806941E-3</v>
      </c>
      <c r="AM18" s="8">
        <f t="shared" si="7"/>
        <v>1.2619146889603858E-3</v>
      </c>
      <c r="AN18" s="8">
        <f t="shared" si="7"/>
        <v>1.4158915687682691E-3</v>
      </c>
      <c r="AO18" s="8">
        <f t="shared" si="7"/>
        <v>1.5886564694485605E-3</v>
      </c>
      <c r="AP18" s="8">
        <f t="shared" si="7"/>
        <v>1.782501876267481E-3</v>
      </c>
      <c r="AQ18" s="8">
        <f t="shared" si="7"/>
        <v>2E-3</v>
      </c>
      <c r="AR18" s="53"/>
      <c r="AS18" s="8"/>
      <c r="AT18" s="8"/>
      <c r="AU18" s="8"/>
      <c r="AV18" s="8"/>
      <c r="AW18" s="8"/>
      <c r="AX18" s="8"/>
      <c r="AY18" s="8"/>
      <c r="AZ18" s="8"/>
      <c r="BA18" s="50"/>
      <c r="BB18" s="8"/>
      <c r="BC18" s="8"/>
      <c r="BD18" s="8"/>
      <c r="BE18" s="8"/>
      <c r="BF18" s="8"/>
      <c r="BG18" s="8"/>
      <c r="BH18" s="8"/>
      <c r="BI18" s="8"/>
      <c r="BJ18" s="8"/>
      <c r="BK18" s="50"/>
      <c r="BL18" s="50"/>
      <c r="BM18" s="184" t="s">
        <v>41</v>
      </c>
    </row>
    <row r="19" spans="1:65" x14ac:dyDescent="0.2">
      <c r="A19" s="30" t="s">
        <v>81</v>
      </c>
      <c r="B19" s="377" t="s">
        <v>4</v>
      </c>
      <c r="C19" s="5"/>
      <c r="D19" s="256"/>
      <c r="E19" s="261"/>
      <c r="F19" s="5"/>
      <c r="G19" s="5"/>
      <c r="H19" s="5"/>
      <c r="I19" s="5"/>
      <c r="J19" s="5"/>
      <c r="K19" s="5"/>
      <c r="L19" s="5"/>
      <c r="M19" s="377"/>
      <c r="N19" s="256"/>
      <c r="O19" s="261"/>
      <c r="P19" s="5"/>
      <c r="Q19" s="5"/>
      <c r="R19" s="5"/>
      <c r="S19" s="5"/>
      <c r="T19" s="5"/>
      <c r="U19" s="5"/>
      <c r="V19" s="5"/>
      <c r="W19" s="377"/>
      <c r="X19" s="277">
        <f>10*LOG10(X18/D18)</f>
        <v>-1.749999999999978</v>
      </c>
      <c r="Y19" s="280">
        <f>10*LOG10(Y18/E18)</f>
        <v>20.000000000000007</v>
      </c>
      <c r="Z19" s="34">
        <f>10*LOG10(Z18/F18)</f>
        <v>-4.0000000000000142</v>
      </c>
      <c r="AA19" s="34">
        <f t="shared" ref="AA19:AG19" si="8">10*LOG10(AA18/G18)</f>
        <v>-3.9999999999999991</v>
      </c>
      <c r="AB19" s="34">
        <f t="shared" si="8"/>
        <v>-4.0000000000000133</v>
      </c>
      <c r="AC19" s="34">
        <f t="shared" si="8"/>
        <v>-3.9999999999999836</v>
      </c>
      <c r="AD19" s="34">
        <f t="shared" si="8"/>
        <v>-4.0000000000000142</v>
      </c>
      <c r="AE19" s="34">
        <f t="shared" si="8"/>
        <v>-3.9999999999999987</v>
      </c>
      <c r="AF19" s="34">
        <f t="shared" si="8"/>
        <v>-4.0000000000000142</v>
      </c>
      <c r="AG19" s="34">
        <f t="shared" si="8"/>
        <v>-3.9999999999999876</v>
      </c>
      <c r="AH19" s="277">
        <f>10*LOG10(AH18/N18)</f>
        <v>-1.749999999999978</v>
      </c>
      <c r="AI19" s="280">
        <f>10*LOG10(AI18/O18)</f>
        <v>20.000000000000007</v>
      </c>
      <c r="AJ19" s="34">
        <f>10*LOG10(AJ18/P18)</f>
        <v>-4.0000000000000142</v>
      </c>
      <c r="AK19" s="34">
        <f t="shared" ref="AK19:AQ19" si="9">10*LOG10(AK18/Q18)</f>
        <v>-3.9999999999999991</v>
      </c>
      <c r="AL19" s="34">
        <f t="shared" si="9"/>
        <v>-4.0000000000000133</v>
      </c>
      <c r="AM19" s="34">
        <f t="shared" si="9"/>
        <v>-3.9999999999999836</v>
      </c>
      <c r="AN19" s="34">
        <f t="shared" si="9"/>
        <v>-4.0000000000000142</v>
      </c>
      <c r="AO19" s="34">
        <f t="shared" si="9"/>
        <v>-3.9999999999999987</v>
      </c>
      <c r="AP19" s="34">
        <f t="shared" si="9"/>
        <v>-4.0000000000000142</v>
      </c>
      <c r="AQ19" s="34">
        <f t="shared" si="9"/>
        <v>-3.9999999999999876</v>
      </c>
      <c r="AR19" s="66"/>
      <c r="AS19" s="34"/>
      <c r="AT19" s="34"/>
      <c r="AU19" s="34"/>
      <c r="AV19" s="34"/>
      <c r="AW19" s="34"/>
      <c r="AX19" s="34"/>
      <c r="AY19" s="34"/>
      <c r="AZ19" s="34"/>
      <c r="BA19" s="51"/>
      <c r="BB19" s="9"/>
      <c r="BC19" s="9"/>
      <c r="BD19" s="9"/>
      <c r="BE19" s="9"/>
      <c r="BF19" s="9"/>
      <c r="BG19" s="9"/>
      <c r="BH19" s="9"/>
      <c r="BI19" s="9"/>
      <c r="BJ19" s="9"/>
      <c r="BK19" s="85"/>
      <c r="BL19" s="85"/>
      <c r="BM19" s="22" t="s">
        <v>82</v>
      </c>
    </row>
    <row r="20" spans="1:65" x14ac:dyDescent="0.2">
      <c r="A20" s="236" t="s">
        <v>94</v>
      </c>
      <c r="B20" s="377" t="s">
        <v>58</v>
      </c>
      <c r="C20" s="5"/>
      <c r="D20" s="256"/>
      <c r="E20" s="261"/>
      <c r="F20" s="5"/>
      <c r="G20" s="5"/>
      <c r="H20" s="5"/>
      <c r="I20" s="5"/>
      <c r="J20" s="5"/>
      <c r="K20" s="5"/>
      <c r="L20" s="5"/>
      <c r="M20" s="377"/>
      <c r="N20" s="256"/>
      <c r="O20" s="261"/>
      <c r="P20" s="5"/>
      <c r="Q20" s="5"/>
      <c r="R20" s="5"/>
      <c r="S20" s="5"/>
      <c r="T20" s="5"/>
      <c r="U20" s="5"/>
      <c r="V20" s="5"/>
      <c r="W20" s="377"/>
      <c r="X20" s="277">
        <f>10*LOG10(X18)-90</f>
        <v>-86.739700043360187</v>
      </c>
      <c r="Y20" s="380">
        <f t="shared" ref="Y20:AQ20" si="10">10*LOG10(Y18)-90</f>
        <v>-85.489700043360187</v>
      </c>
      <c r="Z20" s="34">
        <f t="shared" si="10"/>
        <v>-120.4897000433602</v>
      </c>
      <c r="AA20" s="34">
        <f t="shared" si="10"/>
        <v>-119.9897000433602</v>
      </c>
      <c r="AB20" s="34">
        <f t="shared" si="10"/>
        <v>-119.4897000433602</v>
      </c>
      <c r="AC20" s="34">
        <f t="shared" si="10"/>
        <v>-118.98970004336019</v>
      </c>
      <c r="AD20" s="34">
        <f t="shared" si="10"/>
        <v>-118.48970004336022</v>
      </c>
      <c r="AE20" s="34">
        <f t="shared" si="10"/>
        <v>-117.98970004336019</v>
      </c>
      <c r="AF20" s="34">
        <f t="shared" si="10"/>
        <v>-117.48970004336022</v>
      </c>
      <c r="AG20" s="34">
        <f t="shared" si="10"/>
        <v>-116.98970004336019</v>
      </c>
      <c r="AH20" s="277">
        <f t="shared" si="10"/>
        <v>-86.739700043360187</v>
      </c>
      <c r="AI20" s="280">
        <f t="shared" si="10"/>
        <v>-85.489700043360187</v>
      </c>
      <c r="AJ20" s="34">
        <f t="shared" si="10"/>
        <v>-120.4897000433602</v>
      </c>
      <c r="AK20" s="34">
        <f t="shared" si="10"/>
        <v>-119.9897000433602</v>
      </c>
      <c r="AL20" s="34">
        <f t="shared" si="10"/>
        <v>-119.4897000433602</v>
      </c>
      <c r="AM20" s="34">
        <f t="shared" si="10"/>
        <v>-118.98970004336019</v>
      </c>
      <c r="AN20" s="34">
        <f t="shared" si="10"/>
        <v>-118.48970004336022</v>
      </c>
      <c r="AO20" s="34">
        <f t="shared" si="10"/>
        <v>-117.98970004336019</v>
      </c>
      <c r="AP20" s="34">
        <f t="shared" si="10"/>
        <v>-117.48970004336022</v>
      </c>
      <c r="AQ20" s="34">
        <f t="shared" si="10"/>
        <v>-116.98970004336019</v>
      </c>
      <c r="AR20" s="67"/>
      <c r="AS20" s="35"/>
      <c r="AT20" s="35"/>
      <c r="AU20" s="35"/>
      <c r="AV20" s="35"/>
      <c r="AW20" s="35"/>
      <c r="AX20" s="35"/>
      <c r="AY20" s="35"/>
      <c r="AZ20" s="35"/>
      <c r="BA20" s="367"/>
      <c r="BB20" s="7"/>
      <c r="BC20" s="7"/>
      <c r="BD20" s="7"/>
      <c r="BE20" s="7"/>
      <c r="BF20" s="7"/>
      <c r="BG20" s="7"/>
      <c r="BH20" s="7"/>
      <c r="BI20" s="7"/>
      <c r="BJ20" s="7"/>
      <c r="BK20" s="86"/>
      <c r="BL20" s="86"/>
      <c r="BM20" s="22" t="s">
        <v>121</v>
      </c>
    </row>
    <row r="21" spans="1:65" x14ac:dyDescent="0.2">
      <c r="A21" s="236" t="s">
        <v>135</v>
      </c>
      <c r="B21" s="377" t="s">
        <v>4</v>
      </c>
      <c r="C21" s="5"/>
      <c r="D21" s="256"/>
      <c r="E21" s="261"/>
      <c r="F21" s="5"/>
      <c r="G21" s="5"/>
      <c r="H21" s="5"/>
      <c r="I21" s="5"/>
      <c r="J21" s="5"/>
      <c r="K21" s="5"/>
      <c r="L21" s="5"/>
      <c r="M21" s="377"/>
      <c r="N21" s="256"/>
      <c r="O21" s="261"/>
      <c r="P21" s="5"/>
      <c r="Q21" s="5"/>
      <c r="R21" s="5"/>
      <c r="S21" s="5"/>
      <c r="T21" s="5"/>
      <c r="U21" s="5"/>
      <c r="V21" s="5"/>
      <c r="W21" s="377"/>
      <c r="X21" s="278">
        <f>10*LOG10(X18/D18)</f>
        <v>-1.749999999999978</v>
      </c>
      <c r="Y21" s="281">
        <f t="shared" ref="Y21:AG21" si="11">10*LOG10(Y18/E18)</f>
        <v>20.000000000000007</v>
      </c>
      <c r="Z21" s="253">
        <f t="shared" si="11"/>
        <v>-4.0000000000000142</v>
      </c>
      <c r="AA21" s="253">
        <f t="shared" si="11"/>
        <v>-3.9999999999999991</v>
      </c>
      <c r="AB21" s="253">
        <f t="shared" si="11"/>
        <v>-4.0000000000000133</v>
      </c>
      <c r="AC21" s="253">
        <f t="shared" si="11"/>
        <v>-3.9999999999999836</v>
      </c>
      <c r="AD21" s="253">
        <f t="shared" si="11"/>
        <v>-4.0000000000000142</v>
      </c>
      <c r="AE21" s="253">
        <f t="shared" si="11"/>
        <v>-3.9999999999999987</v>
      </c>
      <c r="AF21" s="253">
        <f t="shared" si="11"/>
        <v>-4.0000000000000142</v>
      </c>
      <c r="AG21" s="348">
        <f t="shared" si="11"/>
        <v>-3.9999999999999876</v>
      </c>
      <c r="AH21" s="278">
        <f>10*LOG10(AH18/N18)</f>
        <v>-1.749999999999978</v>
      </c>
      <c r="AI21" s="281">
        <f t="shared" ref="AI21:AQ21" si="12">10*LOG10(AI18/O18)</f>
        <v>20.000000000000007</v>
      </c>
      <c r="AJ21" s="253">
        <f t="shared" si="12"/>
        <v>-4.0000000000000142</v>
      </c>
      <c r="AK21" s="253">
        <f t="shared" si="12"/>
        <v>-3.9999999999999991</v>
      </c>
      <c r="AL21" s="253">
        <f t="shared" si="12"/>
        <v>-4.0000000000000133</v>
      </c>
      <c r="AM21" s="253">
        <f t="shared" si="12"/>
        <v>-3.9999999999999836</v>
      </c>
      <c r="AN21" s="253">
        <f t="shared" si="12"/>
        <v>-4.0000000000000142</v>
      </c>
      <c r="AO21" s="253">
        <f t="shared" si="12"/>
        <v>-3.9999999999999987</v>
      </c>
      <c r="AP21" s="253">
        <f t="shared" si="12"/>
        <v>-4.0000000000000142</v>
      </c>
      <c r="AQ21" s="348">
        <f t="shared" si="12"/>
        <v>-3.9999999999999876</v>
      </c>
      <c r="AR21" s="67"/>
      <c r="AS21" s="35"/>
      <c r="AT21" s="35"/>
      <c r="AU21" s="35"/>
      <c r="AV21" s="35"/>
      <c r="AW21" s="35"/>
      <c r="AX21" s="35"/>
      <c r="AY21" s="35"/>
      <c r="AZ21" s="35"/>
      <c r="BA21" s="367"/>
      <c r="BB21" s="7"/>
      <c r="BC21" s="7"/>
      <c r="BD21" s="7"/>
      <c r="BE21" s="7"/>
      <c r="BF21" s="7"/>
      <c r="BG21" s="7"/>
      <c r="BH21" s="7"/>
      <c r="BI21" s="7"/>
      <c r="BJ21" s="7"/>
      <c r="BK21" s="86"/>
      <c r="BL21" s="86"/>
      <c r="BM21" s="22" t="s">
        <v>146</v>
      </c>
    </row>
    <row r="22" spans="1:65" ht="13.5" thickBot="1" x14ac:dyDescent="0.25">
      <c r="A22" s="32" t="s">
        <v>32</v>
      </c>
      <c r="B22" s="55" t="s">
        <v>63</v>
      </c>
      <c r="C22" s="14"/>
      <c r="D22" s="274">
        <f>10*LOG10((D18+X18)*12*$C8)-90</f>
        <v>-54.899329998537866</v>
      </c>
      <c r="E22" s="276">
        <f>10*LOG10((E18+Y18)*12*$C8)-90</f>
        <v>-57.578972084078153</v>
      </c>
      <c r="F22" s="76">
        <f>10*LOG10((F18+Z18)*12*$C8)-90</f>
        <v>-87.166781190811633</v>
      </c>
      <c r="G22" s="76">
        <f t="shared" ref="G22:M22" si="13">10*LOG10((G18+AA18)*12*$C8)-90</f>
        <v>-86.666781190811648</v>
      </c>
      <c r="H22" s="76">
        <f t="shared" si="13"/>
        <v>-86.166781190811648</v>
      </c>
      <c r="I22" s="76">
        <f t="shared" si="13"/>
        <v>-85.666781190811648</v>
      </c>
      <c r="J22" s="76">
        <f t="shared" si="13"/>
        <v>-85.166781190811648</v>
      </c>
      <c r="K22" s="76">
        <f t="shared" si="13"/>
        <v>-84.666781190811648</v>
      </c>
      <c r="L22" s="76">
        <f t="shared" si="13"/>
        <v>-84.166781190811648</v>
      </c>
      <c r="M22" s="76">
        <f t="shared" si="13"/>
        <v>-83.666781190811648</v>
      </c>
      <c r="N22" s="274">
        <f>10*LOG10((N18+AH18)*12*$C8)-90</f>
        <v>-54.899329998537866</v>
      </c>
      <c r="O22" s="276">
        <f>10*LOG10((O18+AI18)*12*$C8)-90</f>
        <v>-57.578972084078153</v>
      </c>
      <c r="P22" s="76">
        <f>10*LOG10((P18+AJ18)*12*$C8)-90</f>
        <v>-87.166781190811633</v>
      </c>
      <c r="Q22" s="76">
        <f t="shared" ref="Q22:W22" si="14">10*LOG10((Q18+AK18)*12*$C8)-90</f>
        <v>-86.666781190811648</v>
      </c>
      <c r="R22" s="76">
        <f t="shared" si="14"/>
        <v>-86.166781190811648</v>
      </c>
      <c r="S22" s="76">
        <f t="shared" si="14"/>
        <v>-85.666781190811648</v>
      </c>
      <c r="T22" s="76">
        <f t="shared" si="14"/>
        <v>-85.166781190811648</v>
      </c>
      <c r="U22" s="76">
        <f t="shared" si="14"/>
        <v>-84.666781190811648</v>
      </c>
      <c r="V22" s="76">
        <f t="shared" si="14"/>
        <v>-84.166781190811648</v>
      </c>
      <c r="W22" s="76">
        <f t="shared" si="14"/>
        <v>-83.666781190811648</v>
      </c>
      <c r="X22" s="279"/>
      <c r="Y22" s="263"/>
      <c r="Z22" s="14"/>
      <c r="AA22" s="14"/>
      <c r="AB22" s="14"/>
      <c r="AC22" s="15"/>
      <c r="AD22" s="14"/>
      <c r="AE22" s="14"/>
      <c r="AF22" s="36"/>
      <c r="AG22" s="52"/>
      <c r="AH22" s="279"/>
      <c r="AI22" s="263"/>
      <c r="AJ22" s="14"/>
      <c r="AK22" s="14"/>
      <c r="AL22" s="14"/>
      <c r="AM22" s="14"/>
      <c r="AN22" s="14"/>
      <c r="AO22" s="14"/>
      <c r="AP22" s="36"/>
      <c r="AQ22" s="52"/>
      <c r="AR22" s="75"/>
      <c r="AS22" s="36"/>
      <c r="AT22" s="36"/>
      <c r="AU22" s="36"/>
      <c r="AV22" s="36"/>
      <c r="AW22" s="36"/>
      <c r="AX22" s="36"/>
      <c r="AY22" s="36"/>
      <c r="AZ22" s="36"/>
      <c r="BA22" s="52"/>
      <c r="BB22" s="14"/>
      <c r="BC22" s="14"/>
      <c r="BD22" s="14"/>
      <c r="BE22" s="14"/>
      <c r="BF22" s="14"/>
      <c r="BG22" s="14"/>
      <c r="BH22" s="14"/>
      <c r="BI22" s="14"/>
      <c r="BJ22" s="14"/>
      <c r="BK22" s="55"/>
      <c r="BL22" s="55"/>
      <c r="BM22" s="25" t="s">
        <v>33</v>
      </c>
    </row>
    <row r="23" spans="1:65" x14ac:dyDescent="0.2">
      <c r="A23" s="16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17"/>
    </row>
    <row r="24" spans="1:65" ht="13.5" thickBot="1" x14ac:dyDescent="0.25"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70"/>
      <c r="AQ24" s="70"/>
      <c r="AR24" s="70"/>
      <c r="AS24" s="70"/>
      <c r="AT24" s="70"/>
      <c r="AU24" s="70"/>
      <c r="AV24" s="70"/>
      <c r="AW24" s="70"/>
      <c r="AX24" s="70"/>
      <c r="AY24" s="70"/>
      <c r="AZ24" s="70"/>
      <c r="BA24" s="70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17"/>
    </row>
    <row r="25" spans="1:65" s="88" customFormat="1" x14ac:dyDescent="0.2">
      <c r="A25" s="1" t="s">
        <v>14</v>
      </c>
      <c r="B25" s="375"/>
      <c r="C25" s="374"/>
      <c r="D25" s="390" t="s">
        <v>106</v>
      </c>
      <c r="E25" s="391"/>
      <c r="F25" s="392"/>
      <c r="G25" s="392"/>
      <c r="H25" s="392"/>
      <c r="I25" s="392"/>
      <c r="J25" s="392"/>
      <c r="K25" s="392"/>
      <c r="L25" s="392"/>
      <c r="M25" s="393"/>
      <c r="N25" s="390" t="s">
        <v>107</v>
      </c>
      <c r="O25" s="391"/>
      <c r="P25" s="392"/>
      <c r="Q25" s="392"/>
      <c r="R25" s="392"/>
      <c r="S25" s="392"/>
      <c r="T25" s="392"/>
      <c r="U25" s="392"/>
      <c r="V25" s="392"/>
      <c r="W25" s="393"/>
      <c r="X25" s="390" t="s">
        <v>108</v>
      </c>
      <c r="Y25" s="391"/>
      <c r="Z25" s="392"/>
      <c r="AA25" s="392"/>
      <c r="AB25" s="392"/>
      <c r="AC25" s="392"/>
      <c r="AD25" s="392"/>
      <c r="AE25" s="392"/>
      <c r="AF25" s="392"/>
      <c r="AG25" s="393"/>
      <c r="AH25" s="390" t="s">
        <v>109</v>
      </c>
      <c r="AI25" s="391"/>
      <c r="AJ25" s="392"/>
      <c r="AK25" s="392"/>
      <c r="AL25" s="392"/>
      <c r="AM25" s="392"/>
      <c r="AN25" s="392"/>
      <c r="AO25" s="392"/>
      <c r="AP25" s="392"/>
      <c r="AQ25" s="393"/>
      <c r="AR25" s="390" t="s">
        <v>37</v>
      </c>
      <c r="AS25" s="391"/>
      <c r="AT25" s="392"/>
      <c r="AU25" s="392"/>
      <c r="AV25" s="392"/>
      <c r="AW25" s="392"/>
      <c r="AX25" s="392"/>
      <c r="AY25" s="392"/>
      <c r="AZ25" s="392"/>
      <c r="BA25" s="393"/>
      <c r="BB25" s="94"/>
      <c r="BC25" s="95"/>
      <c r="BD25" s="95"/>
      <c r="BE25" s="95"/>
      <c r="BF25" s="95"/>
      <c r="BG25" s="95"/>
      <c r="BH25" s="95"/>
      <c r="BI25" s="95"/>
      <c r="BJ25" s="95"/>
      <c r="BK25" s="121"/>
      <c r="BL25" s="121"/>
      <c r="BM25" s="122" t="s">
        <v>0</v>
      </c>
    </row>
    <row r="26" spans="1:65" s="88" customFormat="1" x14ac:dyDescent="0.2">
      <c r="A26" s="2"/>
      <c r="B26" s="86"/>
      <c r="C26" s="7"/>
      <c r="D26" s="254" t="s">
        <v>29</v>
      </c>
      <c r="E26" s="259" t="s">
        <v>30</v>
      </c>
      <c r="F26" s="394" t="s">
        <v>77</v>
      </c>
      <c r="G26" s="394"/>
      <c r="H26" s="395"/>
      <c r="I26" s="395"/>
      <c r="J26" s="395"/>
      <c r="K26" s="395"/>
      <c r="L26" s="395"/>
      <c r="M26" s="396"/>
      <c r="N26" s="254" t="s">
        <v>29</v>
      </c>
      <c r="O26" s="259" t="s">
        <v>30</v>
      </c>
      <c r="P26" s="394" t="s">
        <v>77</v>
      </c>
      <c r="Q26" s="394"/>
      <c r="R26" s="395"/>
      <c r="S26" s="395"/>
      <c r="T26" s="395"/>
      <c r="U26" s="395"/>
      <c r="V26" s="395"/>
      <c r="W26" s="396"/>
      <c r="X26" s="254" t="s">
        <v>29</v>
      </c>
      <c r="Y26" s="259" t="s">
        <v>30</v>
      </c>
      <c r="Z26" s="394" t="s">
        <v>77</v>
      </c>
      <c r="AA26" s="394"/>
      <c r="AB26" s="395"/>
      <c r="AC26" s="395"/>
      <c r="AD26" s="395"/>
      <c r="AE26" s="395"/>
      <c r="AF26" s="395"/>
      <c r="AG26" s="396"/>
      <c r="AH26" s="254" t="s">
        <v>29</v>
      </c>
      <c r="AI26" s="259" t="s">
        <v>30</v>
      </c>
      <c r="AJ26" s="394" t="s">
        <v>77</v>
      </c>
      <c r="AK26" s="394"/>
      <c r="AL26" s="395"/>
      <c r="AM26" s="395"/>
      <c r="AN26" s="395"/>
      <c r="AO26" s="395"/>
      <c r="AP26" s="395"/>
      <c r="AQ26" s="396"/>
      <c r="AR26" s="254" t="s">
        <v>29</v>
      </c>
      <c r="AS26" s="259" t="s">
        <v>30</v>
      </c>
      <c r="AT26" s="394" t="s">
        <v>77</v>
      </c>
      <c r="AU26" s="394"/>
      <c r="AV26" s="395"/>
      <c r="AW26" s="395"/>
      <c r="AX26" s="395"/>
      <c r="AY26" s="395"/>
      <c r="AZ26" s="395"/>
      <c r="BA26" s="396"/>
      <c r="BB26" s="123"/>
      <c r="BC26" s="124"/>
      <c r="BD26" s="124"/>
      <c r="BE26" s="124"/>
      <c r="BF26" s="124"/>
      <c r="BG26" s="124"/>
      <c r="BH26" s="124"/>
      <c r="BI26" s="124"/>
      <c r="BJ26" s="124"/>
      <c r="BK26" s="125"/>
      <c r="BL26" s="125"/>
      <c r="BM26" s="126"/>
    </row>
    <row r="27" spans="1:65" s="88" customFormat="1" x14ac:dyDescent="0.2">
      <c r="A27" s="127" t="s">
        <v>34</v>
      </c>
      <c r="B27" s="128" t="s">
        <v>8</v>
      </c>
      <c r="C27" s="207"/>
      <c r="D27" s="282">
        <v>1.5</v>
      </c>
      <c r="E27" s="285">
        <f>$D27</f>
        <v>1.5</v>
      </c>
      <c r="F27" s="129">
        <f t="shared" ref="F27:V28" si="15">$D27</f>
        <v>1.5</v>
      </c>
      <c r="G27" s="129">
        <f t="shared" si="15"/>
        <v>1.5</v>
      </c>
      <c r="H27" s="129">
        <f t="shared" si="15"/>
        <v>1.5</v>
      </c>
      <c r="I27" s="129">
        <f t="shared" si="15"/>
        <v>1.5</v>
      </c>
      <c r="J27" s="129">
        <f t="shared" si="15"/>
        <v>1.5</v>
      </c>
      <c r="K27" s="129">
        <f t="shared" si="15"/>
        <v>1.5</v>
      </c>
      <c r="L27" s="129">
        <f t="shared" si="15"/>
        <v>1.5</v>
      </c>
      <c r="M27" s="129">
        <f t="shared" si="15"/>
        <v>1.5</v>
      </c>
      <c r="N27" s="282">
        <v>1.5</v>
      </c>
      <c r="O27" s="285">
        <f t="shared" si="15"/>
        <v>1.5</v>
      </c>
      <c r="P27" s="129">
        <f t="shared" si="15"/>
        <v>1.5</v>
      </c>
      <c r="Q27" s="129">
        <f t="shared" si="15"/>
        <v>1.5</v>
      </c>
      <c r="R27" s="129">
        <f t="shared" si="15"/>
        <v>1.5</v>
      </c>
      <c r="S27" s="129">
        <f t="shared" si="15"/>
        <v>1.5</v>
      </c>
      <c r="T27" s="129">
        <f t="shared" si="15"/>
        <v>1.5</v>
      </c>
      <c r="U27" s="129">
        <f t="shared" si="15"/>
        <v>1.5</v>
      </c>
      <c r="V27" s="129">
        <f t="shared" si="15"/>
        <v>1.5</v>
      </c>
      <c r="W27" s="129">
        <f t="shared" ref="W27:W28" si="16">$D27</f>
        <v>1.5</v>
      </c>
      <c r="X27" s="287"/>
      <c r="Y27" s="289"/>
      <c r="Z27" s="124"/>
      <c r="AA27" s="124"/>
      <c r="AB27" s="124"/>
      <c r="AC27" s="124"/>
      <c r="AD27" s="124"/>
      <c r="AE27" s="124"/>
      <c r="AF27" s="124"/>
      <c r="AG27" s="125"/>
      <c r="AH27" s="290"/>
      <c r="AI27" s="291"/>
      <c r="AJ27" s="7"/>
      <c r="AK27" s="7"/>
      <c r="AL27" s="7"/>
      <c r="AM27" s="7"/>
      <c r="AN27" s="7"/>
      <c r="AO27" s="7"/>
      <c r="AP27" s="124"/>
      <c r="AQ27" s="125"/>
      <c r="AR27" s="287"/>
      <c r="AS27" s="289"/>
      <c r="AT27" s="124"/>
      <c r="AU27" s="124"/>
      <c r="AV27" s="124"/>
      <c r="AW27" s="124"/>
      <c r="AX27" s="124"/>
      <c r="AY27" s="124"/>
      <c r="AZ27" s="124"/>
      <c r="BA27" s="125"/>
      <c r="BB27" s="123"/>
      <c r="BC27" s="124"/>
      <c r="BD27" s="124"/>
      <c r="BE27" s="124"/>
      <c r="BF27" s="124"/>
      <c r="BG27" s="124"/>
      <c r="BH27" s="124"/>
      <c r="BI27" s="124"/>
      <c r="BJ27" s="124"/>
      <c r="BK27" s="125"/>
      <c r="BL27" s="125"/>
      <c r="BM27" s="126"/>
    </row>
    <row r="28" spans="1:65" s="88" customFormat="1" ht="15.75" x14ac:dyDescent="0.3">
      <c r="A28" s="235" t="s">
        <v>60</v>
      </c>
      <c r="B28" s="128" t="s">
        <v>8</v>
      </c>
      <c r="C28" s="207"/>
      <c r="D28" s="282">
        <v>1.5</v>
      </c>
      <c r="E28" s="285">
        <f>$D28</f>
        <v>1.5</v>
      </c>
      <c r="F28" s="129">
        <f t="shared" si="15"/>
        <v>1.5</v>
      </c>
      <c r="G28" s="129">
        <f t="shared" si="15"/>
        <v>1.5</v>
      </c>
      <c r="H28" s="129">
        <f t="shared" si="15"/>
        <v>1.5</v>
      </c>
      <c r="I28" s="129">
        <f t="shared" si="15"/>
        <v>1.5</v>
      </c>
      <c r="J28" s="129">
        <f t="shared" si="15"/>
        <v>1.5</v>
      </c>
      <c r="K28" s="129">
        <f t="shared" si="15"/>
        <v>1.5</v>
      </c>
      <c r="L28" s="129">
        <f t="shared" si="15"/>
        <v>1.5</v>
      </c>
      <c r="M28" s="129">
        <f t="shared" si="15"/>
        <v>1.5</v>
      </c>
      <c r="N28" s="282">
        <v>1.5</v>
      </c>
      <c r="O28" s="285">
        <f t="shared" si="15"/>
        <v>1.5</v>
      </c>
      <c r="P28" s="129">
        <f t="shared" si="15"/>
        <v>1.5</v>
      </c>
      <c r="Q28" s="129">
        <f t="shared" si="15"/>
        <v>1.5</v>
      </c>
      <c r="R28" s="129">
        <f t="shared" si="15"/>
        <v>1.5</v>
      </c>
      <c r="S28" s="129">
        <f t="shared" si="15"/>
        <v>1.5</v>
      </c>
      <c r="T28" s="129">
        <f t="shared" si="15"/>
        <v>1.5</v>
      </c>
      <c r="U28" s="129">
        <f t="shared" si="15"/>
        <v>1.5</v>
      </c>
      <c r="V28" s="129">
        <f t="shared" si="15"/>
        <v>1.5</v>
      </c>
      <c r="W28" s="129">
        <f t="shared" si="16"/>
        <v>1.5</v>
      </c>
      <c r="X28" s="287"/>
      <c r="Y28" s="289"/>
      <c r="Z28" s="124"/>
      <c r="AA28" s="124"/>
      <c r="AB28" s="124"/>
      <c r="AC28" s="124"/>
      <c r="AD28" s="124"/>
      <c r="AE28" s="124"/>
      <c r="AF28" s="124"/>
      <c r="AG28" s="125"/>
      <c r="AH28" s="290"/>
      <c r="AI28" s="291"/>
      <c r="AJ28" s="7"/>
      <c r="AK28" s="7"/>
      <c r="AL28" s="7"/>
      <c r="AM28" s="7"/>
      <c r="AN28" s="7"/>
      <c r="AO28" s="7"/>
      <c r="AP28" s="124"/>
      <c r="AQ28" s="125"/>
      <c r="AR28" s="287"/>
      <c r="AS28" s="289"/>
      <c r="AT28" s="124"/>
      <c r="AU28" s="124"/>
      <c r="AV28" s="124"/>
      <c r="AW28" s="124"/>
      <c r="AX28" s="124"/>
      <c r="AY28" s="124"/>
      <c r="AZ28" s="124"/>
      <c r="BA28" s="125"/>
      <c r="BB28" s="123"/>
      <c r="BC28" s="124"/>
      <c r="BD28" s="124"/>
      <c r="BE28" s="124"/>
      <c r="BF28" s="124"/>
      <c r="BG28" s="124"/>
      <c r="BH28" s="124"/>
      <c r="BI28" s="124"/>
      <c r="BJ28" s="124"/>
      <c r="BK28" s="125"/>
      <c r="BL28" s="125"/>
      <c r="BM28" s="126"/>
    </row>
    <row r="29" spans="1:65" s="88" customFormat="1" x14ac:dyDescent="0.2">
      <c r="A29" s="127" t="s">
        <v>35</v>
      </c>
      <c r="B29" s="128" t="s">
        <v>8</v>
      </c>
      <c r="C29" s="207"/>
      <c r="D29" s="283"/>
      <c r="E29" s="285"/>
      <c r="F29" s="129"/>
      <c r="G29" s="129"/>
      <c r="H29" s="129"/>
      <c r="I29" s="129"/>
      <c r="J29" s="129"/>
      <c r="K29" s="129"/>
      <c r="L29" s="129"/>
      <c r="M29" s="130"/>
      <c r="N29" s="283"/>
      <c r="O29" s="285"/>
      <c r="P29" s="129"/>
      <c r="Q29" s="129"/>
      <c r="R29" s="129"/>
      <c r="S29" s="129"/>
      <c r="T29" s="129"/>
      <c r="U29" s="129"/>
      <c r="V29" s="129"/>
      <c r="W29" s="130"/>
      <c r="X29" s="288">
        <v>0.3</v>
      </c>
      <c r="Y29" s="285">
        <f t="shared" ref="Y29:AG30" si="17">$X29</f>
        <v>0.3</v>
      </c>
      <c r="Z29" s="129">
        <f t="shared" si="17"/>
        <v>0.3</v>
      </c>
      <c r="AA29" s="129">
        <f t="shared" si="17"/>
        <v>0.3</v>
      </c>
      <c r="AB29" s="129">
        <f t="shared" si="17"/>
        <v>0.3</v>
      </c>
      <c r="AC29" s="129">
        <f t="shared" si="17"/>
        <v>0.3</v>
      </c>
      <c r="AD29" s="129">
        <f t="shared" si="17"/>
        <v>0.3</v>
      </c>
      <c r="AE29" s="129">
        <f t="shared" si="17"/>
        <v>0.3</v>
      </c>
      <c r="AF29" s="129">
        <f t="shared" si="17"/>
        <v>0.3</v>
      </c>
      <c r="AG29" s="129">
        <f t="shared" si="17"/>
        <v>0.3</v>
      </c>
      <c r="AH29" s="288">
        <v>0.3</v>
      </c>
      <c r="AI29" s="291">
        <f t="shared" ref="AI29:AQ30" si="18">$AH29</f>
        <v>0.3</v>
      </c>
      <c r="AJ29" s="7">
        <f t="shared" si="18"/>
        <v>0.3</v>
      </c>
      <c r="AK29" s="7">
        <f t="shared" si="18"/>
        <v>0.3</v>
      </c>
      <c r="AL29" s="7">
        <f t="shared" si="18"/>
        <v>0.3</v>
      </c>
      <c r="AM29" s="7">
        <f t="shared" si="18"/>
        <v>0.3</v>
      </c>
      <c r="AN29" s="7">
        <f t="shared" si="18"/>
        <v>0.3</v>
      </c>
      <c r="AO29" s="7">
        <f t="shared" si="18"/>
        <v>0.3</v>
      </c>
      <c r="AP29" s="7">
        <f t="shared" si="18"/>
        <v>0.3</v>
      </c>
      <c r="AQ29" s="7">
        <f t="shared" si="18"/>
        <v>0.3</v>
      </c>
      <c r="AR29" s="287"/>
      <c r="AS29" s="289"/>
      <c r="AT29" s="381"/>
      <c r="AU29" s="124"/>
      <c r="AV29" s="124"/>
      <c r="AW29" s="124"/>
      <c r="AX29" s="124"/>
      <c r="AY29" s="124"/>
      <c r="AZ29" s="124"/>
      <c r="BA29" s="125"/>
      <c r="BB29" s="123"/>
      <c r="BC29" s="124"/>
      <c r="BD29" s="124"/>
      <c r="BE29" s="124"/>
      <c r="BF29" s="124"/>
      <c r="BG29" s="124"/>
      <c r="BH29" s="124"/>
      <c r="BI29" s="124"/>
      <c r="BJ29" s="124"/>
      <c r="BK29" s="125"/>
      <c r="BL29" s="125"/>
      <c r="BM29" s="126"/>
    </row>
    <row r="30" spans="1:65" s="88" customFormat="1" ht="15.75" x14ac:dyDescent="0.3">
      <c r="A30" s="235" t="s">
        <v>61</v>
      </c>
      <c r="B30" s="128" t="s">
        <v>8</v>
      </c>
      <c r="C30" s="207"/>
      <c r="D30" s="283"/>
      <c r="E30" s="285"/>
      <c r="F30" s="129"/>
      <c r="G30" s="129"/>
      <c r="H30" s="129"/>
      <c r="I30" s="129"/>
      <c r="J30" s="129"/>
      <c r="K30" s="129"/>
      <c r="L30" s="129"/>
      <c r="M30" s="130"/>
      <c r="N30" s="283"/>
      <c r="O30" s="285"/>
      <c r="P30" s="129"/>
      <c r="Q30" s="129"/>
      <c r="R30" s="129"/>
      <c r="S30" s="129"/>
      <c r="T30" s="129"/>
      <c r="U30" s="129"/>
      <c r="V30" s="129"/>
      <c r="W30" s="130"/>
      <c r="X30" s="288">
        <v>0.3</v>
      </c>
      <c r="Y30" s="285">
        <f t="shared" si="17"/>
        <v>0.3</v>
      </c>
      <c r="Z30" s="129">
        <f t="shared" si="17"/>
        <v>0.3</v>
      </c>
      <c r="AA30" s="129">
        <f t="shared" si="17"/>
        <v>0.3</v>
      </c>
      <c r="AB30" s="129">
        <f t="shared" si="17"/>
        <v>0.3</v>
      </c>
      <c r="AC30" s="129">
        <f t="shared" si="17"/>
        <v>0.3</v>
      </c>
      <c r="AD30" s="129">
        <f t="shared" si="17"/>
        <v>0.3</v>
      </c>
      <c r="AE30" s="129">
        <f t="shared" si="17"/>
        <v>0.3</v>
      </c>
      <c r="AF30" s="129">
        <f t="shared" si="17"/>
        <v>0.3</v>
      </c>
      <c r="AG30" s="129">
        <f t="shared" si="17"/>
        <v>0.3</v>
      </c>
      <c r="AH30" s="288">
        <v>0.3</v>
      </c>
      <c r="AI30" s="291">
        <f t="shared" si="18"/>
        <v>0.3</v>
      </c>
      <c r="AJ30" s="7">
        <f t="shared" si="18"/>
        <v>0.3</v>
      </c>
      <c r="AK30" s="7">
        <f t="shared" si="18"/>
        <v>0.3</v>
      </c>
      <c r="AL30" s="7">
        <f t="shared" si="18"/>
        <v>0.3</v>
      </c>
      <c r="AM30" s="7">
        <f t="shared" si="18"/>
        <v>0.3</v>
      </c>
      <c r="AN30" s="7">
        <f t="shared" si="18"/>
        <v>0.3</v>
      </c>
      <c r="AO30" s="7">
        <f t="shared" si="18"/>
        <v>0.3</v>
      </c>
      <c r="AP30" s="7">
        <f t="shared" si="18"/>
        <v>0.3</v>
      </c>
      <c r="AQ30" s="7">
        <f t="shared" si="18"/>
        <v>0.3</v>
      </c>
      <c r="AR30" s="287"/>
      <c r="AS30" s="289"/>
      <c r="AT30" s="124"/>
      <c r="AU30" s="124"/>
      <c r="AV30" s="124"/>
      <c r="AW30" s="124"/>
      <c r="AX30" s="124"/>
      <c r="AY30" s="124"/>
      <c r="AZ30" s="124"/>
      <c r="BA30" s="125"/>
      <c r="BB30" s="123"/>
      <c r="BC30" s="124"/>
      <c r="BD30" s="124"/>
      <c r="BE30" s="124"/>
      <c r="BF30" s="124"/>
      <c r="BG30" s="124"/>
      <c r="BH30" s="124"/>
      <c r="BI30" s="124"/>
      <c r="BJ30" s="124"/>
      <c r="BK30" s="125"/>
      <c r="BL30" s="125"/>
      <c r="BM30" s="126"/>
    </row>
    <row r="31" spans="1:65" s="88" customFormat="1" ht="13.5" thickBot="1" x14ac:dyDescent="0.25">
      <c r="A31" s="239" t="s">
        <v>136</v>
      </c>
      <c r="B31" s="131" t="s">
        <v>8</v>
      </c>
      <c r="C31" s="208"/>
      <c r="D31" s="284"/>
      <c r="E31" s="286"/>
      <c r="F31" s="133"/>
      <c r="G31" s="133"/>
      <c r="H31" s="133"/>
      <c r="I31" s="133"/>
      <c r="J31" s="133"/>
      <c r="K31" s="133"/>
      <c r="L31" s="133"/>
      <c r="M31" s="134"/>
      <c r="N31" s="284"/>
      <c r="O31" s="286"/>
      <c r="P31" s="133"/>
      <c r="Q31" s="133"/>
      <c r="R31" s="133"/>
      <c r="S31" s="133"/>
      <c r="T31" s="133"/>
      <c r="U31" s="133"/>
      <c r="V31" s="133"/>
      <c r="W31" s="134"/>
      <c r="X31" s="284"/>
      <c r="Y31" s="286"/>
      <c r="Z31" s="133"/>
      <c r="AA31" s="133"/>
      <c r="AB31" s="133"/>
      <c r="AC31" s="133"/>
      <c r="AD31" s="133"/>
      <c r="AE31" s="133"/>
      <c r="AF31" s="133"/>
      <c r="AG31" s="134"/>
      <c r="AH31" s="132"/>
      <c r="AI31" s="133"/>
      <c r="AJ31" s="133"/>
      <c r="AK31" s="133"/>
      <c r="AL31" s="133"/>
      <c r="AM31" s="133"/>
      <c r="AN31" s="133"/>
      <c r="AO31" s="133"/>
      <c r="AP31" s="133"/>
      <c r="AQ31" s="134"/>
      <c r="AR31" s="292">
        <v>4</v>
      </c>
      <c r="AS31" s="383">
        <v>4</v>
      </c>
      <c r="AT31" s="382">
        <v>4.5</v>
      </c>
      <c r="AU31" s="133">
        <f>$AT31</f>
        <v>4.5</v>
      </c>
      <c r="AV31" s="133">
        <f t="shared" ref="AV31:BA31" si="19">$AT31</f>
        <v>4.5</v>
      </c>
      <c r="AW31" s="133">
        <f t="shared" si="19"/>
        <v>4.5</v>
      </c>
      <c r="AX31" s="133">
        <f t="shared" si="19"/>
        <v>4.5</v>
      </c>
      <c r="AY31" s="133">
        <f t="shared" si="19"/>
        <v>4.5</v>
      </c>
      <c r="AZ31" s="133">
        <f t="shared" si="19"/>
        <v>4.5</v>
      </c>
      <c r="BA31" s="133">
        <f t="shared" si="19"/>
        <v>4.5</v>
      </c>
      <c r="BB31" s="132"/>
      <c r="BC31" s="133"/>
      <c r="BD31" s="133"/>
      <c r="BE31" s="133"/>
      <c r="BF31" s="133"/>
      <c r="BG31" s="133"/>
      <c r="BH31" s="133"/>
      <c r="BI31" s="133"/>
      <c r="BJ31" s="133"/>
      <c r="BK31" s="134"/>
      <c r="BL31" s="134"/>
      <c r="BM31" s="240" t="s">
        <v>122</v>
      </c>
    </row>
    <row r="32" spans="1:65" s="88" customFormat="1" x14ac:dyDescent="0.2">
      <c r="A32" s="96"/>
      <c r="B32" s="97"/>
      <c r="C32" s="97"/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98"/>
      <c r="P32" s="98"/>
      <c r="Q32" s="98"/>
      <c r="R32" s="98"/>
      <c r="S32" s="98"/>
      <c r="T32" s="98"/>
      <c r="U32" s="98"/>
      <c r="V32" s="98"/>
      <c r="W32" s="98"/>
      <c r="X32" s="98"/>
      <c r="Y32" s="98"/>
      <c r="Z32" s="98"/>
      <c r="AA32" s="98"/>
      <c r="AB32" s="98"/>
      <c r="AC32" s="98"/>
      <c r="AD32" s="98"/>
      <c r="AE32" s="98"/>
      <c r="AF32" s="98"/>
      <c r="AG32" s="98"/>
      <c r="AH32" s="98"/>
      <c r="AI32" s="98"/>
      <c r="AJ32" s="98"/>
      <c r="AK32" s="98"/>
      <c r="AL32" s="98"/>
      <c r="AM32" s="98"/>
      <c r="AN32" s="98"/>
      <c r="AO32" s="98"/>
      <c r="AP32" s="87"/>
      <c r="AQ32" s="87"/>
      <c r="AR32" s="90"/>
      <c r="AS32" s="90"/>
      <c r="AT32" s="90"/>
      <c r="AU32" s="90"/>
      <c r="AV32" s="87"/>
      <c r="AW32" s="87"/>
      <c r="AX32" s="87"/>
      <c r="AY32" s="87"/>
      <c r="AZ32" s="87"/>
      <c r="BA32" s="87"/>
      <c r="BB32" s="98"/>
      <c r="BC32" s="98"/>
      <c r="BD32" s="98"/>
      <c r="BE32" s="98"/>
      <c r="BF32" s="98"/>
      <c r="BG32" s="98"/>
      <c r="BH32" s="98"/>
      <c r="BI32" s="98"/>
      <c r="BJ32" s="98"/>
      <c r="BK32" s="98"/>
      <c r="BL32" s="98"/>
      <c r="BM32" s="99"/>
    </row>
    <row r="33" spans="1:65" s="88" customFormat="1" ht="13.5" thickBot="1" x14ac:dyDescent="0.25">
      <c r="B33" s="100"/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100"/>
      <c r="U33" s="100"/>
      <c r="V33" s="100"/>
      <c r="W33" s="100"/>
      <c r="X33" s="101"/>
      <c r="Y33" s="101"/>
      <c r="Z33" s="101"/>
      <c r="AA33" s="101"/>
      <c r="AB33" s="101"/>
      <c r="AC33" s="101"/>
      <c r="AD33" s="101"/>
      <c r="AE33" s="101"/>
      <c r="AF33" s="101"/>
      <c r="AG33" s="101"/>
      <c r="AH33" s="100"/>
      <c r="AI33" s="100"/>
      <c r="AJ33" s="100"/>
      <c r="AK33" s="100"/>
      <c r="AL33" s="100"/>
      <c r="AM33" s="100"/>
      <c r="AN33" s="100"/>
      <c r="AO33" s="100"/>
      <c r="AP33" s="101"/>
      <c r="AQ33" s="101"/>
      <c r="AR33" s="101"/>
      <c r="AS33" s="101"/>
      <c r="AT33" s="101"/>
      <c r="AU33" s="101"/>
      <c r="AV33" s="101"/>
      <c r="AW33" s="101"/>
      <c r="AX33" s="101"/>
      <c r="AY33" s="101"/>
      <c r="AZ33" s="101"/>
      <c r="BA33" s="101"/>
      <c r="BB33" s="101"/>
      <c r="BC33" s="101"/>
      <c r="BD33" s="101"/>
      <c r="BE33" s="101"/>
      <c r="BF33" s="101"/>
      <c r="BG33" s="101"/>
      <c r="BH33" s="101"/>
      <c r="BI33" s="101"/>
      <c r="BJ33" s="101"/>
      <c r="BK33" s="101"/>
      <c r="BL33" s="101"/>
      <c r="BM33" s="102"/>
    </row>
    <row r="34" spans="1:65" s="88" customFormat="1" x14ac:dyDescent="0.2">
      <c r="A34" s="1" t="s">
        <v>16</v>
      </c>
      <c r="B34" s="375"/>
      <c r="C34" s="211"/>
      <c r="D34" s="390" t="s">
        <v>106</v>
      </c>
      <c r="E34" s="391"/>
      <c r="F34" s="392"/>
      <c r="G34" s="392"/>
      <c r="H34" s="392"/>
      <c r="I34" s="392"/>
      <c r="J34" s="392"/>
      <c r="K34" s="392"/>
      <c r="L34" s="392"/>
      <c r="M34" s="392"/>
      <c r="N34" s="390" t="s">
        <v>107</v>
      </c>
      <c r="O34" s="391"/>
      <c r="P34" s="392"/>
      <c r="Q34" s="392"/>
      <c r="R34" s="392"/>
      <c r="S34" s="392"/>
      <c r="T34" s="392"/>
      <c r="U34" s="392"/>
      <c r="V34" s="392"/>
      <c r="W34" s="393"/>
      <c r="X34" s="391" t="s">
        <v>108</v>
      </c>
      <c r="Y34" s="391"/>
      <c r="Z34" s="392"/>
      <c r="AA34" s="392"/>
      <c r="AB34" s="392"/>
      <c r="AC34" s="392"/>
      <c r="AD34" s="392"/>
      <c r="AE34" s="392"/>
      <c r="AF34" s="392"/>
      <c r="AG34" s="393"/>
      <c r="AH34" s="390" t="s">
        <v>109</v>
      </c>
      <c r="AI34" s="391"/>
      <c r="AJ34" s="392"/>
      <c r="AK34" s="392"/>
      <c r="AL34" s="392"/>
      <c r="AM34" s="392"/>
      <c r="AN34" s="392"/>
      <c r="AO34" s="392"/>
      <c r="AP34" s="392"/>
      <c r="AQ34" s="393"/>
      <c r="AR34" s="390" t="s">
        <v>37</v>
      </c>
      <c r="AS34" s="391"/>
      <c r="AT34" s="392"/>
      <c r="AU34" s="392"/>
      <c r="AV34" s="392"/>
      <c r="AW34" s="392"/>
      <c r="AX34" s="392"/>
      <c r="AY34" s="392"/>
      <c r="AZ34" s="392"/>
      <c r="BA34" s="393"/>
      <c r="BB34" s="390" t="s">
        <v>28</v>
      </c>
      <c r="BC34" s="391"/>
      <c r="BD34" s="392"/>
      <c r="BE34" s="392"/>
      <c r="BF34" s="392"/>
      <c r="BG34" s="392"/>
      <c r="BH34" s="392"/>
      <c r="BI34" s="392"/>
      <c r="BJ34" s="392"/>
      <c r="BK34" s="393"/>
      <c r="BL34" s="218"/>
      <c r="BM34" s="19" t="s">
        <v>0</v>
      </c>
    </row>
    <row r="35" spans="1:65" s="88" customFormat="1" x14ac:dyDescent="0.2">
      <c r="A35" s="59"/>
      <c r="B35" s="86"/>
      <c r="C35" s="212"/>
      <c r="D35" s="254" t="s">
        <v>29</v>
      </c>
      <c r="E35" s="259" t="s">
        <v>30</v>
      </c>
      <c r="F35" s="394" t="s">
        <v>77</v>
      </c>
      <c r="G35" s="394"/>
      <c r="H35" s="395"/>
      <c r="I35" s="395"/>
      <c r="J35" s="395"/>
      <c r="K35" s="395"/>
      <c r="L35" s="395"/>
      <c r="M35" s="396"/>
      <c r="N35" s="254" t="s">
        <v>29</v>
      </c>
      <c r="O35" s="259" t="s">
        <v>30</v>
      </c>
      <c r="P35" s="394" t="s">
        <v>77</v>
      </c>
      <c r="Q35" s="394"/>
      <c r="R35" s="395"/>
      <c r="S35" s="395"/>
      <c r="T35" s="395"/>
      <c r="U35" s="395"/>
      <c r="V35" s="395"/>
      <c r="W35" s="396"/>
      <c r="X35" s="254" t="s">
        <v>29</v>
      </c>
      <c r="Y35" s="259" t="s">
        <v>30</v>
      </c>
      <c r="Z35" s="394" t="s">
        <v>77</v>
      </c>
      <c r="AA35" s="394"/>
      <c r="AB35" s="395"/>
      <c r="AC35" s="395"/>
      <c r="AD35" s="395"/>
      <c r="AE35" s="395"/>
      <c r="AF35" s="395"/>
      <c r="AG35" s="396"/>
      <c r="AH35" s="254" t="s">
        <v>29</v>
      </c>
      <c r="AI35" s="259" t="s">
        <v>30</v>
      </c>
      <c r="AJ35" s="394" t="s">
        <v>77</v>
      </c>
      <c r="AK35" s="394"/>
      <c r="AL35" s="395"/>
      <c r="AM35" s="395"/>
      <c r="AN35" s="395"/>
      <c r="AO35" s="395"/>
      <c r="AP35" s="395"/>
      <c r="AQ35" s="396"/>
      <c r="AR35" s="254" t="s">
        <v>29</v>
      </c>
      <c r="AS35" s="259" t="s">
        <v>30</v>
      </c>
      <c r="AT35" s="394" t="s">
        <v>77</v>
      </c>
      <c r="AU35" s="394"/>
      <c r="AV35" s="395"/>
      <c r="AW35" s="395"/>
      <c r="AX35" s="395"/>
      <c r="AY35" s="395"/>
      <c r="AZ35" s="395"/>
      <c r="BA35" s="396"/>
      <c r="BB35" s="254" t="s">
        <v>29</v>
      </c>
      <c r="BC35" s="259" t="s">
        <v>30</v>
      </c>
      <c r="BD35" s="394" t="s">
        <v>77</v>
      </c>
      <c r="BE35" s="394"/>
      <c r="BF35" s="395"/>
      <c r="BG35" s="395"/>
      <c r="BH35" s="395"/>
      <c r="BI35" s="395"/>
      <c r="BJ35" s="395"/>
      <c r="BK35" s="396"/>
      <c r="BL35" s="86"/>
      <c r="BM35" s="20"/>
    </row>
    <row r="36" spans="1:65" s="88" customFormat="1" x14ac:dyDescent="0.2">
      <c r="A36" s="189" t="s">
        <v>83</v>
      </c>
      <c r="B36" s="150" t="s">
        <v>7</v>
      </c>
      <c r="C36" s="213"/>
      <c r="D36" s="296">
        <v>0</v>
      </c>
      <c r="E36" s="302">
        <v>0</v>
      </c>
      <c r="F36" s="138">
        <v>0</v>
      </c>
      <c r="G36" s="138">
        <v>0</v>
      </c>
      <c r="H36" s="138">
        <v>0</v>
      </c>
      <c r="I36" s="138">
        <v>0</v>
      </c>
      <c r="J36" s="138">
        <v>0</v>
      </c>
      <c r="K36" s="138">
        <v>0</v>
      </c>
      <c r="L36" s="138">
        <v>0</v>
      </c>
      <c r="M36" s="138">
        <v>0</v>
      </c>
      <c r="N36" s="296">
        <v>0</v>
      </c>
      <c r="O36" s="302">
        <v>0</v>
      </c>
      <c r="P36" s="138">
        <v>0</v>
      </c>
      <c r="Q36" s="138">
        <v>0</v>
      </c>
      <c r="R36" s="138">
        <v>0</v>
      </c>
      <c r="S36" s="138">
        <v>0</v>
      </c>
      <c r="T36" s="138">
        <v>0</v>
      </c>
      <c r="U36" s="138">
        <v>0</v>
      </c>
      <c r="V36" s="138">
        <v>0</v>
      </c>
      <c r="W36" s="138">
        <v>0</v>
      </c>
      <c r="X36" s="296">
        <v>1</v>
      </c>
      <c r="Y36" s="302">
        <v>1</v>
      </c>
      <c r="Z36" s="138">
        <v>1</v>
      </c>
      <c r="AA36" s="138">
        <v>1</v>
      </c>
      <c r="AB36" s="138">
        <v>1</v>
      </c>
      <c r="AC36" s="138">
        <v>1</v>
      </c>
      <c r="AD36" s="138">
        <v>1</v>
      </c>
      <c r="AE36" s="138">
        <v>1</v>
      </c>
      <c r="AF36" s="138">
        <v>1</v>
      </c>
      <c r="AG36" s="138">
        <v>1</v>
      </c>
      <c r="AH36" s="296">
        <v>0</v>
      </c>
      <c r="AI36" s="302">
        <v>0</v>
      </c>
      <c r="AJ36" s="138">
        <v>0</v>
      </c>
      <c r="AK36" s="138">
        <v>0</v>
      </c>
      <c r="AL36" s="138">
        <v>0</v>
      </c>
      <c r="AM36" s="138">
        <v>0</v>
      </c>
      <c r="AN36" s="138">
        <v>0</v>
      </c>
      <c r="AO36" s="138">
        <v>0</v>
      </c>
      <c r="AP36" s="138">
        <v>0</v>
      </c>
      <c r="AQ36" s="138">
        <v>0</v>
      </c>
      <c r="AR36" s="296"/>
      <c r="AS36" s="302"/>
      <c r="AT36" s="138"/>
      <c r="AU36" s="138"/>
      <c r="AV36" s="138"/>
      <c r="AW36" s="138"/>
      <c r="AX36" s="138"/>
      <c r="AY36" s="138"/>
      <c r="AZ36" s="138"/>
      <c r="BA36" s="138"/>
      <c r="BB36" s="296"/>
      <c r="BC36" s="302"/>
      <c r="BD36" s="138"/>
      <c r="BE36" s="138"/>
      <c r="BF36" s="138"/>
      <c r="BG36" s="138"/>
      <c r="BH36" s="138"/>
      <c r="BI36" s="138"/>
      <c r="BJ36" s="138"/>
      <c r="BK36" s="139"/>
      <c r="BL36" s="139"/>
      <c r="BM36" s="152" t="s">
        <v>20</v>
      </c>
    </row>
    <row r="37" spans="1:65" s="88" customFormat="1" x14ac:dyDescent="0.2">
      <c r="A37" s="190" t="s">
        <v>84</v>
      </c>
      <c r="B37" s="150" t="s">
        <v>4</v>
      </c>
      <c r="C37" s="213"/>
      <c r="D37" s="297">
        <f>D28*D36</f>
        <v>0</v>
      </c>
      <c r="E37" s="303">
        <f t="shared" ref="E37:W37" si="20">E28*E36</f>
        <v>0</v>
      </c>
      <c r="F37" s="241">
        <f t="shared" si="20"/>
        <v>0</v>
      </c>
      <c r="G37" s="241">
        <f t="shared" si="20"/>
        <v>0</v>
      </c>
      <c r="H37" s="241">
        <f t="shared" si="20"/>
        <v>0</v>
      </c>
      <c r="I37" s="241">
        <f t="shared" si="20"/>
        <v>0</v>
      </c>
      <c r="J37" s="241">
        <f t="shared" si="20"/>
        <v>0</v>
      </c>
      <c r="K37" s="241">
        <f t="shared" si="20"/>
        <v>0</v>
      </c>
      <c r="L37" s="241">
        <f t="shared" si="20"/>
        <v>0</v>
      </c>
      <c r="M37" s="241">
        <f t="shared" si="20"/>
        <v>0</v>
      </c>
      <c r="N37" s="297">
        <f t="shared" si="20"/>
        <v>0</v>
      </c>
      <c r="O37" s="303">
        <f t="shared" si="20"/>
        <v>0</v>
      </c>
      <c r="P37" s="241">
        <f t="shared" si="20"/>
        <v>0</v>
      </c>
      <c r="Q37" s="241">
        <f t="shared" si="20"/>
        <v>0</v>
      </c>
      <c r="R37" s="241">
        <f t="shared" si="20"/>
        <v>0</v>
      </c>
      <c r="S37" s="241">
        <f t="shared" si="20"/>
        <v>0</v>
      </c>
      <c r="T37" s="241">
        <f t="shared" si="20"/>
        <v>0</v>
      </c>
      <c r="U37" s="241">
        <f t="shared" si="20"/>
        <v>0</v>
      </c>
      <c r="V37" s="241">
        <f t="shared" si="20"/>
        <v>0</v>
      </c>
      <c r="W37" s="241">
        <f t="shared" si="20"/>
        <v>0</v>
      </c>
      <c r="X37" s="297">
        <f>X30*X36</f>
        <v>0.3</v>
      </c>
      <c r="Y37" s="303">
        <f t="shared" ref="Y37:AG37" si="21">Y30*Y36</f>
        <v>0.3</v>
      </c>
      <c r="Z37" s="241">
        <f t="shared" si="21"/>
        <v>0.3</v>
      </c>
      <c r="AA37" s="241">
        <f t="shared" si="21"/>
        <v>0.3</v>
      </c>
      <c r="AB37" s="241">
        <f t="shared" si="21"/>
        <v>0.3</v>
      </c>
      <c r="AC37" s="241">
        <f t="shared" si="21"/>
        <v>0.3</v>
      </c>
      <c r="AD37" s="241">
        <f t="shared" si="21"/>
        <v>0.3</v>
      </c>
      <c r="AE37" s="241">
        <f t="shared" si="21"/>
        <v>0.3</v>
      </c>
      <c r="AF37" s="241">
        <f t="shared" si="21"/>
        <v>0.3</v>
      </c>
      <c r="AG37" s="241">
        <f t="shared" si="21"/>
        <v>0.3</v>
      </c>
      <c r="AH37" s="297">
        <f>AH$30*AH36</f>
        <v>0</v>
      </c>
      <c r="AI37" s="303">
        <f t="shared" ref="AI37:AQ37" si="22">AI$30*AI36</f>
        <v>0</v>
      </c>
      <c r="AJ37" s="241">
        <f t="shared" si="22"/>
        <v>0</v>
      </c>
      <c r="AK37" s="241">
        <f t="shared" si="22"/>
        <v>0</v>
      </c>
      <c r="AL37" s="241">
        <f t="shared" si="22"/>
        <v>0</v>
      </c>
      <c r="AM37" s="241">
        <f t="shared" si="22"/>
        <v>0</v>
      </c>
      <c r="AN37" s="241">
        <f t="shared" si="22"/>
        <v>0</v>
      </c>
      <c r="AO37" s="241">
        <f t="shared" si="22"/>
        <v>0</v>
      </c>
      <c r="AP37" s="241">
        <f t="shared" si="22"/>
        <v>0</v>
      </c>
      <c r="AQ37" s="241">
        <f t="shared" si="22"/>
        <v>0</v>
      </c>
      <c r="AR37" s="297"/>
      <c r="AS37" s="303"/>
      <c r="AT37" s="241"/>
      <c r="AU37" s="241"/>
      <c r="AV37" s="241"/>
      <c r="AW37" s="241"/>
      <c r="AX37" s="241"/>
      <c r="AY37" s="241"/>
      <c r="AZ37" s="241"/>
      <c r="BA37" s="241"/>
      <c r="BB37" s="310">
        <f>SQRT(SUMSQ(D37,X37,AH37,N37))</f>
        <v>0.3</v>
      </c>
      <c r="BC37" s="314">
        <f>SQRT(SUMSQ(E37,Y37,AI37))</f>
        <v>0.3</v>
      </c>
      <c r="BD37" s="242">
        <f>SQRT(SUMSQ(F37,Z37,AJ37))</f>
        <v>0.3</v>
      </c>
      <c r="BE37" s="242">
        <f>SQRT(SUMSQ(G37,AA37,AK37))</f>
        <v>0.3</v>
      </c>
      <c r="BF37" s="242">
        <f t="shared" ref="BF37:BK37" si="23">SQRT(SUMSQ(H37,AB37,AL37))</f>
        <v>0.3</v>
      </c>
      <c r="BG37" s="242">
        <f t="shared" si="23"/>
        <v>0.3</v>
      </c>
      <c r="BH37" s="242">
        <f t="shared" si="23"/>
        <v>0.3</v>
      </c>
      <c r="BI37" s="242">
        <f t="shared" si="23"/>
        <v>0.3</v>
      </c>
      <c r="BJ37" s="242">
        <f t="shared" si="23"/>
        <v>0.3</v>
      </c>
      <c r="BK37" s="243">
        <f t="shared" si="23"/>
        <v>0.3</v>
      </c>
      <c r="BL37" s="141"/>
      <c r="BM37" s="153" t="s">
        <v>85</v>
      </c>
    </row>
    <row r="38" spans="1:65" s="88" customFormat="1" x14ac:dyDescent="0.2">
      <c r="A38" s="142"/>
      <c r="B38" s="125"/>
      <c r="C38" s="214"/>
      <c r="D38" s="298"/>
      <c r="E38" s="304"/>
      <c r="F38" s="143"/>
      <c r="G38" s="143"/>
      <c r="H38" s="143"/>
      <c r="I38" s="143"/>
      <c r="J38" s="143"/>
      <c r="K38" s="143"/>
      <c r="L38" s="143"/>
      <c r="M38" s="143"/>
      <c r="N38" s="298"/>
      <c r="O38" s="304"/>
      <c r="P38" s="143"/>
      <c r="Q38" s="143"/>
      <c r="R38" s="143"/>
      <c r="S38" s="143"/>
      <c r="T38" s="143"/>
      <c r="U38" s="143"/>
      <c r="V38" s="143"/>
      <c r="W38" s="143"/>
      <c r="X38" s="298"/>
      <c r="Y38" s="304"/>
      <c r="Z38" s="143"/>
      <c r="AA38" s="143"/>
      <c r="AB38" s="143"/>
      <c r="AC38" s="143"/>
      <c r="AD38" s="143"/>
      <c r="AE38" s="143"/>
      <c r="AF38" s="143"/>
      <c r="AG38" s="143"/>
      <c r="AH38" s="298"/>
      <c r="AI38" s="304"/>
      <c r="AJ38" s="143"/>
      <c r="AK38" s="143"/>
      <c r="AL38" s="143"/>
      <c r="AM38" s="143"/>
      <c r="AN38" s="143"/>
      <c r="AO38" s="143"/>
      <c r="AP38" s="143"/>
      <c r="AQ38" s="143"/>
      <c r="AR38" s="308"/>
      <c r="AS38" s="309"/>
      <c r="AT38" s="145"/>
      <c r="AU38" s="145"/>
      <c r="AV38" s="145"/>
      <c r="AW38" s="145"/>
      <c r="AX38" s="145"/>
      <c r="AY38" s="145"/>
      <c r="AZ38" s="145"/>
      <c r="BA38" s="145"/>
      <c r="BB38" s="311"/>
      <c r="BC38" s="315"/>
      <c r="BD38" s="146"/>
      <c r="BE38" s="146"/>
      <c r="BF38" s="146"/>
      <c r="BG38" s="146"/>
      <c r="BH38" s="146"/>
      <c r="BI38" s="146"/>
      <c r="BJ38" s="146"/>
      <c r="BK38" s="147"/>
      <c r="BL38" s="147"/>
      <c r="BM38" s="149"/>
    </row>
    <row r="39" spans="1:65" s="88" customFormat="1" x14ac:dyDescent="0.2">
      <c r="A39" s="127"/>
      <c r="B39" s="125"/>
      <c r="C39" s="214"/>
      <c r="D39" s="298"/>
      <c r="E39" s="304"/>
      <c r="F39" s="143"/>
      <c r="G39" s="143"/>
      <c r="H39" s="143"/>
      <c r="I39" s="143"/>
      <c r="J39" s="143"/>
      <c r="K39" s="143"/>
      <c r="L39" s="143"/>
      <c r="M39" s="143"/>
      <c r="N39" s="298"/>
      <c r="O39" s="304"/>
      <c r="P39" s="143"/>
      <c r="Q39" s="143"/>
      <c r="R39" s="143"/>
      <c r="S39" s="143"/>
      <c r="T39" s="143"/>
      <c r="U39" s="143"/>
      <c r="V39" s="143"/>
      <c r="W39" s="143"/>
      <c r="X39" s="298"/>
      <c r="Y39" s="304"/>
      <c r="Z39" s="143"/>
      <c r="AA39" s="143"/>
      <c r="AB39" s="143"/>
      <c r="AC39" s="143"/>
      <c r="AD39" s="143"/>
      <c r="AE39" s="143"/>
      <c r="AF39" s="143"/>
      <c r="AG39" s="143"/>
      <c r="AH39" s="298"/>
      <c r="AI39" s="304"/>
      <c r="AJ39" s="143"/>
      <c r="AK39" s="143"/>
      <c r="AL39" s="143"/>
      <c r="AM39" s="143"/>
      <c r="AN39" s="143"/>
      <c r="AO39" s="143"/>
      <c r="AP39" s="143"/>
      <c r="AQ39" s="143"/>
      <c r="AR39" s="308"/>
      <c r="AS39" s="309"/>
      <c r="AT39" s="145"/>
      <c r="AU39" s="145"/>
      <c r="AV39" s="145"/>
      <c r="AW39" s="145"/>
      <c r="AX39" s="145"/>
      <c r="AY39" s="145"/>
      <c r="AZ39" s="145"/>
      <c r="BA39" s="145"/>
      <c r="BB39" s="298"/>
      <c r="BC39" s="304"/>
      <c r="BD39" s="143"/>
      <c r="BE39" s="143"/>
      <c r="BF39" s="143"/>
      <c r="BG39" s="143"/>
      <c r="BH39" s="143"/>
      <c r="BI39" s="143"/>
      <c r="BJ39" s="143"/>
      <c r="BK39" s="144"/>
      <c r="BL39" s="144"/>
      <c r="BM39" s="149"/>
    </row>
    <row r="40" spans="1:65" s="88" customFormat="1" x14ac:dyDescent="0.2">
      <c r="A40" s="189" t="s">
        <v>86</v>
      </c>
      <c r="B40" s="150" t="s">
        <v>7</v>
      </c>
      <c r="C40" s="213"/>
      <c r="D40" s="296">
        <v>0</v>
      </c>
      <c r="E40" s="302">
        <v>0</v>
      </c>
      <c r="F40" s="138">
        <v>0</v>
      </c>
      <c r="G40" s="138">
        <v>0</v>
      </c>
      <c r="H40" s="138">
        <v>0</v>
      </c>
      <c r="I40" s="138">
        <v>0</v>
      </c>
      <c r="J40" s="138">
        <v>0</v>
      </c>
      <c r="K40" s="138">
        <v>0</v>
      </c>
      <c r="L40" s="138">
        <v>0</v>
      </c>
      <c r="M40" s="138">
        <v>0</v>
      </c>
      <c r="N40" s="296">
        <v>0</v>
      </c>
      <c r="O40" s="302">
        <v>0</v>
      </c>
      <c r="P40" s="138">
        <v>0</v>
      </c>
      <c r="Q40" s="138">
        <v>0</v>
      </c>
      <c r="R40" s="138">
        <v>0</v>
      </c>
      <c r="S40" s="138">
        <v>0</v>
      </c>
      <c r="T40" s="138">
        <v>0</v>
      </c>
      <c r="U40" s="138">
        <v>0</v>
      </c>
      <c r="V40" s="138">
        <v>0</v>
      </c>
      <c r="W40" s="138">
        <v>0</v>
      </c>
      <c r="X40" s="296">
        <v>0</v>
      </c>
      <c r="Y40" s="302">
        <v>0</v>
      </c>
      <c r="Z40" s="138">
        <v>0</v>
      </c>
      <c r="AA40" s="138">
        <v>0</v>
      </c>
      <c r="AB40" s="138">
        <v>0</v>
      </c>
      <c r="AC40" s="138">
        <v>0</v>
      </c>
      <c r="AD40" s="138">
        <v>0</v>
      </c>
      <c r="AE40" s="138">
        <v>0</v>
      </c>
      <c r="AF40" s="138">
        <v>0</v>
      </c>
      <c r="AG40" s="138">
        <v>0</v>
      </c>
      <c r="AH40" s="296">
        <v>1</v>
      </c>
      <c r="AI40" s="302">
        <v>1</v>
      </c>
      <c r="AJ40" s="138">
        <v>1</v>
      </c>
      <c r="AK40" s="138">
        <v>1</v>
      </c>
      <c r="AL40" s="138">
        <v>1</v>
      </c>
      <c r="AM40" s="138">
        <v>1</v>
      </c>
      <c r="AN40" s="138">
        <v>1</v>
      </c>
      <c r="AO40" s="138">
        <v>1</v>
      </c>
      <c r="AP40" s="138">
        <v>1</v>
      </c>
      <c r="AQ40" s="138">
        <v>1</v>
      </c>
      <c r="AR40" s="296"/>
      <c r="AS40" s="302"/>
      <c r="AT40" s="138"/>
      <c r="AU40" s="138"/>
      <c r="AV40" s="138"/>
      <c r="AW40" s="138"/>
      <c r="AX40" s="138"/>
      <c r="AY40" s="138"/>
      <c r="AZ40" s="138"/>
      <c r="BA40" s="138"/>
      <c r="BB40" s="296"/>
      <c r="BC40" s="302"/>
      <c r="BD40" s="138"/>
      <c r="BE40" s="138"/>
      <c r="BF40" s="138"/>
      <c r="BG40" s="138"/>
      <c r="BH40" s="138"/>
      <c r="BI40" s="138"/>
      <c r="BJ40" s="138"/>
      <c r="BK40" s="139"/>
      <c r="BL40" s="139"/>
      <c r="BM40" s="152" t="s">
        <v>20</v>
      </c>
    </row>
    <row r="41" spans="1:65" s="88" customFormat="1" x14ac:dyDescent="0.2">
      <c r="A41" s="190" t="s">
        <v>87</v>
      </c>
      <c r="B41" s="150" t="s">
        <v>4</v>
      </c>
      <c r="C41" s="213"/>
      <c r="D41" s="297">
        <f>D28*D40</f>
        <v>0</v>
      </c>
      <c r="E41" s="303">
        <f t="shared" ref="E41:W41" si="24">E28*E40</f>
        <v>0</v>
      </c>
      <c r="F41" s="241">
        <f t="shared" si="24"/>
        <v>0</v>
      </c>
      <c r="G41" s="241">
        <f t="shared" si="24"/>
        <v>0</v>
      </c>
      <c r="H41" s="241">
        <f t="shared" si="24"/>
        <v>0</v>
      </c>
      <c r="I41" s="241">
        <f t="shared" si="24"/>
        <v>0</v>
      </c>
      <c r="J41" s="241">
        <f t="shared" si="24"/>
        <v>0</v>
      </c>
      <c r="K41" s="241">
        <f t="shared" si="24"/>
        <v>0</v>
      </c>
      <c r="L41" s="241">
        <f t="shared" si="24"/>
        <v>0</v>
      </c>
      <c r="M41" s="241">
        <f t="shared" si="24"/>
        <v>0</v>
      </c>
      <c r="N41" s="297">
        <f t="shared" si="24"/>
        <v>0</v>
      </c>
      <c r="O41" s="303">
        <f t="shared" si="24"/>
        <v>0</v>
      </c>
      <c r="P41" s="241">
        <f t="shared" si="24"/>
        <v>0</v>
      </c>
      <c r="Q41" s="241">
        <f t="shared" si="24"/>
        <v>0</v>
      </c>
      <c r="R41" s="241">
        <f t="shared" si="24"/>
        <v>0</v>
      </c>
      <c r="S41" s="241">
        <f t="shared" si="24"/>
        <v>0</v>
      </c>
      <c r="T41" s="241">
        <f t="shared" si="24"/>
        <v>0</v>
      </c>
      <c r="U41" s="241">
        <f t="shared" si="24"/>
        <v>0</v>
      </c>
      <c r="V41" s="241">
        <f t="shared" si="24"/>
        <v>0</v>
      </c>
      <c r="W41" s="241">
        <f t="shared" si="24"/>
        <v>0</v>
      </c>
      <c r="X41" s="297">
        <f>X$30*X40</f>
        <v>0</v>
      </c>
      <c r="Y41" s="303">
        <f t="shared" ref="Y41:AG41" si="25">Y$30*Y40</f>
        <v>0</v>
      </c>
      <c r="Z41" s="241">
        <f t="shared" si="25"/>
        <v>0</v>
      </c>
      <c r="AA41" s="241">
        <f t="shared" si="25"/>
        <v>0</v>
      </c>
      <c r="AB41" s="241">
        <f t="shared" si="25"/>
        <v>0</v>
      </c>
      <c r="AC41" s="241">
        <f t="shared" si="25"/>
        <v>0</v>
      </c>
      <c r="AD41" s="241">
        <f t="shared" si="25"/>
        <v>0</v>
      </c>
      <c r="AE41" s="241">
        <f t="shared" si="25"/>
        <v>0</v>
      </c>
      <c r="AF41" s="241">
        <f t="shared" si="25"/>
        <v>0</v>
      </c>
      <c r="AG41" s="241">
        <f t="shared" si="25"/>
        <v>0</v>
      </c>
      <c r="AH41" s="297">
        <f>AH30*AH40</f>
        <v>0.3</v>
      </c>
      <c r="AI41" s="303">
        <f t="shared" ref="AI41:AQ41" si="26">AI30*AI40</f>
        <v>0.3</v>
      </c>
      <c r="AJ41" s="241">
        <f t="shared" si="26"/>
        <v>0.3</v>
      </c>
      <c r="AK41" s="241">
        <f t="shared" si="26"/>
        <v>0.3</v>
      </c>
      <c r="AL41" s="241">
        <f t="shared" si="26"/>
        <v>0.3</v>
      </c>
      <c r="AM41" s="241">
        <f t="shared" si="26"/>
        <v>0.3</v>
      </c>
      <c r="AN41" s="241">
        <f t="shared" si="26"/>
        <v>0.3</v>
      </c>
      <c r="AO41" s="241">
        <f t="shared" si="26"/>
        <v>0.3</v>
      </c>
      <c r="AP41" s="241">
        <f t="shared" si="26"/>
        <v>0.3</v>
      </c>
      <c r="AQ41" s="241">
        <f t="shared" si="26"/>
        <v>0.3</v>
      </c>
      <c r="AR41" s="297"/>
      <c r="AS41" s="303"/>
      <c r="AT41" s="241"/>
      <c r="AU41" s="241"/>
      <c r="AV41" s="241"/>
      <c r="AW41" s="241"/>
      <c r="AX41" s="241"/>
      <c r="AY41" s="241"/>
      <c r="AZ41" s="241"/>
      <c r="BA41" s="241"/>
      <c r="BB41" s="310">
        <f>SQRT(SUMSQ(D41,X41,AH41,N41))</f>
        <v>0.3</v>
      </c>
      <c r="BC41" s="314">
        <f>SQRT(SUMSQ(E41,Y41,AI41,O41))</f>
        <v>0.3</v>
      </c>
      <c r="BD41" s="242">
        <f>SQRT(SUMSQ(F41,Z41,AJ41,P41))</f>
        <v>0.3</v>
      </c>
      <c r="BE41" s="242">
        <f>SQRT(SUMSQ(G41,AA41,AK41,Q41))</f>
        <v>0.3</v>
      </c>
      <c r="BF41" s="242">
        <f t="shared" ref="BF41:BK41" si="27">SQRT(SUMSQ(H41,AB41,AL41,R41))</f>
        <v>0.3</v>
      </c>
      <c r="BG41" s="242">
        <f t="shared" si="27"/>
        <v>0.3</v>
      </c>
      <c r="BH41" s="242">
        <f t="shared" si="27"/>
        <v>0.3</v>
      </c>
      <c r="BI41" s="242">
        <f t="shared" si="27"/>
        <v>0.3</v>
      </c>
      <c r="BJ41" s="242">
        <f t="shared" si="27"/>
        <v>0.3</v>
      </c>
      <c r="BK41" s="243">
        <f t="shared" si="27"/>
        <v>0.3</v>
      </c>
      <c r="BL41" s="141"/>
      <c r="BM41" s="153" t="s">
        <v>85</v>
      </c>
    </row>
    <row r="42" spans="1:65" s="88" customFormat="1" x14ac:dyDescent="0.2">
      <c r="A42" s="142"/>
      <c r="B42" s="125"/>
      <c r="C42" s="214"/>
      <c r="D42" s="298"/>
      <c r="E42" s="304"/>
      <c r="F42" s="143"/>
      <c r="G42" s="143"/>
      <c r="H42" s="143"/>
      <c r="I42" s="143"/>
      <c r="J42" s="143"/>
      <c r="K42" s="143"/>
      <c r="L42" s="143"/>
      <c r="M42" s="143"/>
      <c r="N42" s="298"/>
      <c r="O42" s="304"/>
      <c r="P42" s="143"/>
      <c r="Q42" s="143"/>
      <c r="R42" s="143"/>
      <c r="S42" s="143"/>
      <c r="T42" s="143"/>
      <c r="U42" s="143"/>
      <c r="V42" s="143"/>
      <c r="W42" s="143"/>
      <c r="X42" s="298"/>
      <c r="Y42" s="304"/>
      <c r="Z42" s="143"/>
      <c r="AA42" s="143"/>
      <c r="AB42" s="143"/>
      <c r="AC42" s="143"/>
      <c r="AD42" s="143"/>
      <c r="AE42" s="143"/>
      <c r="AF42" s="143"/>
      <c r="AG42" s="143"/>
      <c r="AH42" s="298"/>
      <c r="AI42" s="304"/>
      <c r="AJ42" s="143"/>
      <c r="AK42" s="143"/>
      <c r="AL42" s="143"/>
      <c r="AM42" s="143"/>
      <c r="AN42" s="143"/>
      <c r="AO42" s="143"/>
      <c r="AP42" s="143"/>
      <c r="AQ42" s="143"/>
      <c r="AR42" s="308"/>
      <c r="AS42" s="309"/>
      <c r="AT42" s="145"/>
      <c r="AU42" s="145"/>
      <c r="AV42" s="145"/>
      <c r="AW42" s="145"/>
      <c r="AX42" s="145"/>
      <c r="AY42" s="145"/>
      <c r="AZ42" s="145"/>
      <c r="BA42" s="145"/>
      <c r="BB42" s="311"/>
      <c r="BC42" s="315"/>
      <c r="BD42" s="146"/>
      <c r="BE42" s="146"/>
      <c r="BF42" s="146"/>
      <c r="BG42" s="146"/>
      <c r="BH42" s="146"/>
      <c r="BI42" s="146"/>
      <c r="BJ42" s="146"/>
      <c r="BK42" s="147"/>
      <c r="BL42" s="147"/>
      <c r="BM42" s="149"/>
    </row>
    <row r="43" spans="1:65" s="88" customFormat="1" x14ac:dyDescent="0.2">
      <c r="A43" s="142"/>
      <c r="B43" s="125"/>
      <c r="C43" s="214"/>
      <c r="D43" s="298"/>
      <c r="E43" s="304"/>
      <c r="F43" s="143"/>
      <c r="G43" s="143"/>
      <c r="H43" s="143"/>
      <c r="I43" s="143"/>
      <c r="J43" s="143"/>
      <c r="K43" s="143"/>
      <c r="L43" s="143"/>
      <c r="M43" s="143"/>
      <c r="N43" s="298"/>
      <c r="O43" s="304"/>
      <c r="P43" s="143"/>
      <c r="Q43" s="143"/>
      <c r="R43" s="143"/>
      <c r="S43" s="143"/>
      <c r="T43" s="143"/>
      <c r="U43" s="143"/>
      <c r="V43" s="143"/>
      <c r="W43" s="143"/>
      <c r="X43" s="298"/>
      <c r="Y43" s="304"/>
      <c r="Z43" s="143"/>
      <c r="AA43" s="143"/>
      <c r="AB43" s="143"/>
      <c r="AC43" s="143"/>
      <c r="AD43" s="143"/>
      <c r="AE43" s="143"/>
      <c r="AF43" s="143"/>
      <c r="AG43" s="143"/>
      <c r="AH43" s="298"/>
      <c r="AI43" s="304"/>
      <c r="AJ43" s="143"/>
      <c r="AK43" s="143"/>
      <c r="AL43" s="143"/>
      <c r="AM43" s="143"/>
      <c r="AN43" s="143"/>
      <c r="AO43" s="143"/>
      <c r="AP43" s="143"/>
      <c r="AQ43" s="143"/>
      <c r="AR43" s="308"/>
      <c r="AS43" s="309"/>
      <c r="AT43" s="145"/>
      <c r="AU43" s="145"/>
      <c r="AV43" s="145"/>
      <c r="AW43" s="145"/>
      <c r="AX43" s="145"/>
      <c r="AY43" s="145"/>
      <c r="AZ43" s="145"/>
      <c r="BA43" s="145"/>
      <c r="BB43" s="311"/>
      <c r="BC43" s="315"/>
      <c r="BD43" s="146"/>
      <c r="BE43" s="146"/>
      <c r="BF43" s="146"/>
      <c r="BG43" s="146"/>
      <c r="BH43" s="146"/>
      <c r="BI43" s="146"/>
      <c r="BJ43" s="146"/>
      <c r="BK43" s="147"/>
      <c r="BL43" s="147"/>
      <c r="BM43" s="149"/>
    </row>
    <row r="44" spans="1:65" s="88" customFormat="1" x14ac:dyDescent="0.2">
      <c r="A44" s="189" t="s">
        <v>95</v>
      </c>
      <c r="B44" s="150" t="s">
        <v>7</v>
      </c>
      <c r="C44" s="213"/>
      <c r="D44" s="296">
        <v>1</v>
      </c>
      <c r="E44" s="302">
        <v>1</v>
      </c>
      <c r="F44" s="138">
        <v>1</v>
      </c>
      <c r="G44" s="138">
        <v>1</v>
      </c>
      <c r="H44" s="138">
        <v>1</v>
      </c>
      <c r="I44" s="138">
        <v>1</v>
      </c>
      <c r="J44" s="138">
        <v>1</v>
      </c>
      <c r="K44" s="138">
        <v>1</v>
      </c>
      <c r="L44" s="138">
        <v>1</v>
      </c>
      <c r="M44" s="138">
        <v>1</v>
      </c>
      <c r="N44" s="296">
        <v>0</v>
      </c>
      <c r="O44" s="302">
        <v>0</v>
      </c>
      <c r="P44" s="138">
        <v>0</v>
      </c>
      <c r="Q44" s="138">
        <v>0</v>
      </c>
      <c r="R44" s="138">
        <v>0</v>
      </c>
      <c r="S44" s="138">
        <v>0</v>
      </c>
      <c r="T44" s="138">
        <v>0</v>
      </c>
      <c r="U44" s="138">
        <v>0</v>
      </c>
      <c r="V44" s="138">
        <v>0</v>
      </c>
      <c r="W44" s="138">
        <v>0</v>
      </c>
      <c r="X44" s="296">
        <v>1</v>
      </c>
      <c r="Y44" s="302">
        <v>1</v>
      </c>
      <c r="Z44" s="138">
        <v>1</v>
      </c>
      <c r="AA44" s="138">
        <v>1</v>
      </c>
      <c r="AB44" s="138">
        <v>1</v>
      </c>
      <c r="AC44" s="138">
        <v>1</v>
      </c>
      <c r="AD44" s="138">
        <v>1</v>
      </c>
      <c r="AE44" s="138">
        <v>1</v>
      </c>
      <c r="AF44" s="138">
        <v>1</v>
      </c>
      <c r="AG44" s="138">
        <v>1</v>
      </c>
      <c r="AH44" s="296">
        <v>0</v>
      </c>
      <c r="AI44" s="302">
        <v>0</v>
      </c>
      <c r="AJ44" s="138">
        <v>0</v>
      </c>
      <c r="AK44" s="138">
        <v>0</v>
      </c>
      <c r="AL44" s="138">
        <v>0</v>
      </c>
      <c r="AM44" s="138">
        <v>0</v>
      </c>
      <c r="AN44" s="138">
        <v>0</v>
      </c>
      <c r="AO44" s="138">
        <v>0</v>
      </c>
      <c r="AP44" s="138">
        <v>0</v>
      </c>
      <c r="AQ44" s="138">
        <v>0</v>
      </c>
      <c r="AR44" s="296"/>
      <c r="AS44" s="302"/>
      <c r="AT44" s="138"/>
      <c r="AU44" s="138"/>
      <c r="AV44" s="138"/>
      <c r="AW44" s="138"/>
      <c r="AX44" s="138"/>
      <c r="AY44" s="138"/>
      <c r="AZ44" s="138"/>
      <c r="BA44" s="138"/>
      <c r="BB44" s="296"/>
      <c r="BC44" s="302"/>
      <c r="BD44" s="138"/>
      <c r="BE44" s="138"/>
      <c r="BF44" s="138"/>
      <c r="BG44" s="138"/>
      <c r="BH44" s="138"/>
      <c r="BI44" s="138"/>
      <c r="BJ44" s="138"/>
      <c r="BK44" s="139"/>
      <c r="BL44" s="139"/>
      <c r="BM44" s="152" t="s">
        <v>21</v>
      </c>
    </row>
    <row r="45" spans="1:65" s="88" customFormat="1" x14ac:dyDescent="0.2">
      <c r="A45" s="190" t="s">
        <v>96</v>
      </c>
      <c r="B45" s="150" t="s">
        <v>4</v>
      </c>
      <c r="C45" s="213"/>
      <c r="D45" s="296">
        <f>D$28*D44</f>
        <v>1.5</v>
      </c>
      <c r="E45" s="302">
        <f>E$28*E44</f>
        <v>1.5</v>
      </c>
      <c r="F45" s="138">
        <f t="shared" ref="F45:W45" si="28">F$28*F44</f>
        <v>1.5</v>
      </c>
      <c r="G45" s="138">
        <f t="shared" si="28"/>
        <v>1.5</v>
      </c>
      <c r="H45" s="138">
        <f t="shared" si="28"/>
        <v>1.5</v>
      </c>
      <c r="I45" s="138">
        <f t="shared" si="28"/>
        <v>1.5</v>
      </c>
      <c r="J45" s="138">
        <f t="shared" si="28"/>
        <v>1.5</v>
      </c>
      <c r="K45" s="138">
        <f t="shared" si="28"/>
        <v>1.5</v>
      </c>
      <c r="L45" s="138">
        <f t="shared" si="28"/>
        <v>1.5</v>
      </c>
      <c r="M45" s="138">
        <f t="shared" si="28"/>
        <v>1.5</v>
      </c>
      <c r="N45" s="296">
        <f t="shared" si="28"/>
        <v>0</v>
      </c>
      <c r="O45" s="302">
        <f>O$28*O44</f>
        <v>0</v>
      </c>
      <c r="P45" s="138">
        <f t="shared" si="28"/>
        <v>0</v>
      </c>
      <c r="Q45" s="138">
        <f t="shared" si="28"/>
        <v>0</v>
      </c>
      <c r="R45" s="138">
        <f t="shared" si="28"/>
        <v>0</v>
      </c>
      <c r="S45" s="138">
        <f t="shared" si="28"/>
        <v>0</v>
      </c>
      <c r="T45" s="138">
        <f t="shared" si="28"/>
        <v>0</v>
      </c>
      <c r="U45" s="138">
        <f t="shared" si="28"/>
        <v>0</v>
      </c>
      <c r="V45" s="138">
        <f t="shared" si="28"/>
        <v>0</v>
      </c>
      <c r="W45" s="138">
        <f t="shared" si="28"/>
        <v>0</v>
      </c>
      <c r="X45" s="296">
        <f>X$30*X44</f>
        <v>0.3</v>
      </c>
      <c r="Y45" s="302">
        <f>Y$30*Y44</f>
        <v>0.3</v>
      </c>
      <c r="Z45" s="138">
        <f t="shared" ref="Z45:AG45" si="29">Z$30*Z44</f>
        <v>0.3</v>
      </c>
      <c r="AA45" s="138">
        <f t="shared" si="29"/>
        <v>0.3</v>
      </c>
      <c r="AB45" s="138">
        <f t="shared" si="29"/>
        <v>0.3</v>
      </c>
      <c r="AC45" s="138">
        <f t="shared" si="29"/>
        <v>0.3</v>
      </c>
      <c r="AD45" s="138">
        <f t="shared" si="29"/>
        <v>0.3</v>
      </c>
      <c r="AE45" s="138">
        <f t="shared" si="29"/>
        <v>0.3</v>
      </c>
      <c r="AF45" s="138">
        <f t="shared" si="29"/>
        <v>0.3</v>
      </c>
      <c r="AG45" s="138">
        <f t="shared" si="29"/>
        <v>0.3</v>
      </c>
      <c r="AH45" s="297">
        <f>AH$30*AH44</f>
        <v>0</v>
      </c>
      <c r="AI45" s="303">
        <f t="shared" ref="AI45:AQ45" si="30">AI$30*AI44</f>
        <v>0</v>
      </c>
      <c r="AJ45" s="241">
        <f t="shared" si="30"/>
        <v>0</v>
      </c>
      <c r="AK45" s="241">
        <f t="shared" si="30"/>
        <v>0</v>
      </c>
      <c r="AL45" s="241">
        <f t="shared" si="30"/>
        <v>0</v>
      </c>
      <c r="AM45" s="241">
        <f t="shared" si="30"/>
        <v>0</v>
      </c>
      <c r="AN45" s="241">
        <f t="shared" si="30"/>
        <v>0</v>
      </c>
      <c r="AO45" s="241">
        <f t="shared" si="30"/>
        <v>0</v>
      </c>
      <c r="AP45" s="241">
        <f t="shared" si="30"/>
        <v>0</v>
      </c>
      <c r="AQ45" s="241">
        <f t="shared" si="30"/>
        <v>0</v>
      </c>
      <c r="AR45" s="297"/>
      <c r="AS45" s="303"/>
      <c r="AT45" s="241"/>
      <c r="AU45" s="241"/>
      <c r="AV45" s="241"/>
      <c r="AW45" s="241"/>
      <c r="AX45" s="241"/>
      <c r="AY45" s="241"/>
      <c r="AZ45" s="241"/>
      <c r="BA45" s="241"/>
      <c r="BB45" s="310">
        <f>SQRT(SUMSQ(D45,X45,AH45,N45))</f>
        <v>1.5297058540778354</v>
      </c>
      <c r="BC45" s="314">
        <f>SQRT(SUMSQ(E45,Y45,AI45,O45))</f>
        <v>1.5297058540778354</v>
      </c>
      <c r="BD45" s="242">
        <f>SQRT(SUMSQ(F45,Z45,AJ45,P45))</f>
        <v>1.5297058540778354</v>
      </c>
      <c r="BE45" s="242">
        <f>SQRT(SUMSQ(G45,AA45,AK45,Q45))</f>
        <v>1.5297058540778354</v>
      </c>
      <c r="BF45" s="242">
        <f t="shared" ref="BF45:BK45" si="31">SQRT(SUMSQ(H45,AB45,AL45,R45))</f>
        <v>1.5297058540778354</v>
      </c>
      <c r="BG45" s="242">
        <f t="shared" si="31"/>
        <v>1.5297058540778354</v>
      </c>
      <c r="BH45" s="242">
        <f t="shared" si="31"/>
        <v>1.5297058540778354</v>
      </c>
      <c r="BI45" s="242">
        <f t="shared" si="31"/>
        <v>1.5297058540778354</v>
      </c>
      <c r="BJ45" s="242">
        <f t="shared" si="31"/>
        <v>1.5297058540778354</v>
      </c>
      <c r="BK45" s="243">
        <f t="shared" si="31"/>
        <v>1.5297058540778354</v>
      </c>
      <c r="BL45" s="141"/>
      <c r="BM45" s="205" t="s">
        <v>97</v>
      </c>
    </row>
    <row r="46" spans="1:65" s="88" customFormat="1" x14ac:dyDescent="0.2">
      <c r="A46" s="142"/>
      <c r="B46" s="125"/>
      <c r="C46" s="214"/>
      <c r="D46" s="298"/>
      <c r="E46" s="304"/>
      <c r="F46" s="143"/>
      <c r="G46" s="143"/>
      <c r="H46" s="143"/>
      <c r="I46" s="143"/>
      <c r="J46" s="143"/>
      <c r="K46" s="143"/>
      <c r="L46" s="143"/>
      <c r="M46" s="143"/>
      <c r="N46" s="298"/>
      <c r="O46" s="304"/>
      <c r="P46" s="143"/>
      <c r="Q46" s="143"/>
      <c r="R46" s="143"/>
      <c r="S46" s="143"/>
      <c r="T46" s="143"/>
      <c r="U46" s="143"/>
      <c r="V46" s="143"/>
      <c r="W46" s="143"/>
      <c r="X46" s="298"/>
      <c r="Y46" s="304"/>
      <c r="Z46" s="143"/>
      <c r="AA46" s="143"/>
      <c r="AB46" s="143"/>
      <c r="AC46" s="143"/>
      <c r="AD46" s="143"/>
      <c r="AE46" s="143"/>
      <c r="AF46" s="143"/>
      <c r="AG46" s="143"/>
      <c r="AH46" s="298"/>
      <c r="AI46" s="304"/>
      <c r="AJ46" s="143"/>
      <c r="AK46" s="143"/>
      <c r="AL46" s="143"/>
      <c r="AM46" s="143"/>
      <c r="AN46" s="143"/>
      <c r="AO46" s="143"/>
      <c r="AP46" s="143"/>
      <c r="AQ46" s="143"/>
      <c r="AR46" s="308"/>
      <c r="AS46" s="309"/>
      <c r="AT46" s="145"/>
      <c r="AU46" s="145"/>
      <c r="AV46" s="145"/>
      <c r="AW46" s="145"/>
      <c r="AX46" s="145"/>
      <c r="AY46" s="145"/>
      <c r="AZ46" s="145"/>
      <c r="BA46" s="145"/>
      <c r="BB46" s="311"/>
      <c r="BC46" s="315"/>
      <c r="BD46" s="146"/>
      <c r="BE46" s="146"/>
      <c r="BF46" s="146"/>
      <c r="BG46" s="146"/>
      <c r="BH46" s="146"/>
      <c r="BI46" s="146"/>
      <c r="BJ46" s="146"/>
      <c r="BK46" s="147"/>
      <c r="BL46" s="147"/>
      <c r="BM46" s="153"/>
    </row>
    <row r="47" spans="1:65" s="88" customFormat="1" x14ac:dyDescent="0.2">
      <c r="A47" s="127"/>
      <c r="B47" s="125"/>
      <c r="C47" s="214"/>
      <c r="D47" s="298"/>
      <c r="E47" s="304"/>
      <c r="F47" s="143"/>
      <c r="G47" s="143"/>
      <c r="H47" s="143"/>
      <c r="I47" s="143"/>
      <c r="J47" s="143"/>
      <c r="K47" s="143"/>
      <c r="L47" s="143"/>
      <c r="M47" s="143"/>
      <c r="N47" s="298"/>
      <c r="O47" s="304"/>
      <c r="P47" s="143"/>
      <c r="Q47" s="143"/>
      <c r="R47" s="143"/>
      <c r="S47" s="143"/>
      <c r="T47" s="143"/>
      <c r="U47" s="143"/>
      <c r="V47" s="143"/>
      <c r="W47" s="143"/>
      <c r="X47" s="298"/>
      <c r="Y47" s="304"/>
      <c r="Z47" s="143"/>
      <c r="AA47" s="143"/>
      <c r="AB47" s="143"/>
      <c r="AC47" s="143"/>
      <c r="AD47" s="143"/>
      <c r="AE47" s="143"/>
      <c r="AF47" s="143"/>
      <c r="AG47" s="143"/>
      <c r="AH47" s="298"/>
      <c r="AI47" s="304"/>
      <c r="AJ47" s="143"/>
      <c r="AK47" s="143"/>
      <c r="AL47" s="143"/>
      <c r="AM47" s="143"/>
      <c r="AN47" s="143"/>
      <c r="AO47" s="143"/>
      <c r="AP47" s="143"/>
      <c r="AQ47" s="143"/>
      <c r="AR47" s="308"/>
      <c r="AS47" s="309"/>
      <c r="AT47" s="145"/>
      <c r="AU47" s="145"/>
      <c r="AV47" s="145"/>
      <c r="AW47" s="145"/>
      <c r="AX47" s="145"/>
      <c r="AY47" s="145"/>
      <c r="AZ47" s="145"/>
      <c r="BA47" s="145"/>
      <c r="BB47" s="298"/>
      <c r="BC47" s="304"/>
      <c r="BD47" s="143"/>
      <c r="BE47" s="143"/>
      <c r="BF47" s="143"/>
      <c r="BG47" s="143"/>
      <c r="BH47" s="143"/>
      <c r="BI47" s="143"/>
      <c r="BJ47" s="143"/>
      <c r="BK47" s="144"/>
      <c r="BL47" s="144"/>
      <c r="BM47" s="153"/>
    </row>
    <row r="48" spans="1:65" s="88" customFormat="1" x14ac:dyDescent="0.2">
      <c r="A48" s="189" t="s">
        <v>98</v>
      </c>
      <c r="B48" s="150" t="s">
        <v>7</v>
      </c>
      <c r="C48" s="213"/>
      <c r="D48" s="296">
        <v>0</v>
      </c>
      <c r="E48" s="302">
        <v>0</v>
      </c>
      <c r="F48" s="138">
        <v>0</v>
      </c>
      <c r="G48" s="138">
        <v>0</v>
      </c>
      <c r="H48" s="138">
        <v>0</v>
      </c>
      <c r="I48" s="138">
        <v>0</v>
      </c>
      <c r="J48" s="138">
        <v>0</v>
      </c>
      <c r="K48" s="138">
        <v>0</v>
      </c>
      <c r="L48" s="138">
        <v>0</v>
      </c>
      <c r="M48" s="138">
        <v>0</v>
      </c>
      <c r="N48" s="296">
        <v>1</v>
      </c>
      <c r="O48" s="302">
        <v>1</v>
      </c>
      <c r="P48" s="138">
        <v>1</v>
      </c>
      <c r="Q48" s="138">
        <v>1</v>
      </c>
      <c r="R48" s="138">
        <v>1</v>
      </c>
      <c r="S48" s="138">
        <v>1</v>
      </c>
      <c r="T48" s="138">
        <v>1</v>
      </c>
      <c r="U48" s="138">
        <v>1</v>
      </c>
      <c r="V48" s="138">
        <v>1</v>
      </c>
      <c r="W48" s="138">
        <v>1</v>
      </c>
      <c r="X48" s="296">
        <v>0</v>
      </c>
      <c r="Y48" s="302">
        <v>0</v>
      </c>
      <c r="Z48" s="138">
        <v>0</v>
      </c>
      <c r="AA48" s="138">
        <v>0</v>
      </c>
      <c r="AB48" s="138">
        <v>0</v>
      </c>
      <c r="AC48" s="138">
        <v>0</v>
      </c>
      <c r="AD48" s="138">
        <v>0</v>
      </c>
      <c r="AE48" s="138">
        <v>0</v>
      </c>
      <c r="AF48" s="138">
        <v>0</v>
      </c>
      <c r="AG48" s="138">
        <v>0</v>
      </c>
      <c r="AH48" s="296">
        <v>1</v>
      </c>
      <c r="AI48" s="302">
        <v>1</v>
      </c>
      <c r="AJ48" s="138">
        <v>1</v>
      </c>
      <c r="AK48" s="138">
        <v>1</v>
      </c>
      <c r="AL48" s="138">
        <v>1</v>
      </c>
      <c r="AM48" s="138">
        <v>1</v>
      </c>
      <c r="AN48" s="138">
        <v>1</v>
      </c>
      <c r="AO48" s="138">
        <v>1</v>
      </c>
      <c r="AP48" s="138">
        <v>1</v>
      </c>
      <c r="AQ48" s="138">
        <v>1</v>
      </c>
      <c r="AR48" s="296"/>
      <c r="AS48" s="302"/>
      <c r="AT48" s="138"/>
      <c r="AU48" s="138"/>
      <c r="AV48" s="138"/>
      <c r="AW48" s="138"/>
      <c r="AX48" s="138"/>
      <c r="AY48" s="138"/>
      <c r="AZ48" s="138"/>
      <c r="BA48" s="138"/>
      <c r="BB48" s="296"/>
      <c r="BC48" s="302"/>
      <c r="BD48" s="138"/>
      <c r="BE48" s="138"/>
      <c r="BF48" s="138"/>
      <c r="BG48" s="138"/>
      <c r="BH48" s="138"/>
      <c r="BI48" s="138"/>
      <c r="BJ48" s="138"/>
      <c r="BK48" s="139"/>
      <c r="BL48" s="139"/>
      <c r="BM48" s="152" t="s">
        <v>21</v>
      </c>
    </row>
    <row r="49" spans="1:65" s="88" customFormat="1" x14ac:dyDescent="0.2">
      <c r="A49" s="190" t="s">
        <v>99</v>
      </c>
      <c r="B49" s="150" t="s">
        <v>4</v>
      </c>
      <c r="C49" s="213"/>
      <c r="D49" s="296">
        <f>D$28*D48</f>
        <v>0</v>
      </c>
      <c r="E49" s="302">
        <f>E$28*E48</f>
        <v>0</v>
      </c>
      <c r="F49" s="138">
        <f t="shared" ref="F49:W49" si="32">F$28*F48</f>
        <v>0</v>
      </c>
      <c r="G49" s="138">
        <f t="shared" si="32"/>
        <v>0</v>
      </c>
      <c r="H49" s="138">
        <f t="shared" si="32"/>
        <v>0</v>
      </c>
      <c r="I49" s="138">
        <f t="shared" si="32"/>
        <v>0</v>
      </c>
      <c r="J49" s="138">
        <f t="shared" si="32"/>
        <v>0</v>
      </c>
      <c r="K49" s="138">
        <f t="shared" si="32"/>
        <v>0</v>
      </c>
      <c r="L49" s="138">
        <f t="shared" si="32"/>
        <v>0</v>
      </c>
      <c r="M49" s="138">
        <f t="shared" si="32"/>
        <v>0</v>
      </c>
      <c r="N49" s="296">
        <f t="shared" si="32"/>
        <v>1.5</v>
      </c>
      <c r="O49" s="302">
        <f>O$28*O48</f>
        <v>1.5</v>
      </c>
      <c r="P49" s="138">
        <f t="shared" si="32"/>
        <v>1.5</v>
      </c>
      <c r="Q49" s="138">
        <f t="shared" si="32"/>
        <v>1.5</v>
      </c>
      <c r="R49" s="138">
        <f t="shared" si="32"/>
        <v>1.5</v>
      </c>
      <c r="S49" s="138">
        <f t="shared" si="32"/>
        <v>1.5</v>
      </c>
      <c r="T49" s="138">
        <f t="shared" si="32"/>
        <v>1.5</v>
      </c>
      <c r="U49" s="138">
        <f t="shared" si="32"/>
        <v>1.5</v>
      </c>
      <c r="V49" s="138">
        <f t="shared" si="32"/>
        <v>1.5</v>
      </c>
      <c r="W49" s="138">
        <f t="shared" si="32"/>
        <v>1.5</v>
      </c>
      <c r="X49" s="297">
        <f>X$30*X48</f>
        <v>0</v>
      </c>
      <c r="Y49" s="303">
        <f t="shared" ref="Y49:AG49" si="33">Y$30*Y48</f>
        <v>0</v>
      </c>
      <c r="Z49" s="241">
        <f t="shared" si="33"/>
        <v>0</v>
      </c>
      <c r="AA49" s="241">
        <f t="shared" si="33"/>
        <v>0</v>
      </c>
      <c r="AB49" s="241">
        <f t="shared" si="33"/>
        <v>0</v>
      </c>
      <c r="AC49" s="241">
        <f t="shared" si="33"/>
        <v>0</v>
      </c>
      <c r="AD49" s="241">
        <f t="shared" si="33"/>
        <v>0</v>
      </c>
      <c r="AE49" s="241">
        <f t="shared" si="33"/>
        <v>0</v>
      </c>
      <c r="AF49" s="241">
        <f t="shared" si="33"/>
        <v>0</v>
      </c>
      <c r="AG49" s="241">
        <f t="shared" si="33"/>
        <v>0</v>
      </c>
      <c r="AH49" s="296">
        <f>AH$30*AH48</f>
        <v>0.3</v>
      </c>
      <c r="AI49" s="302">
        <f>AI$30*AI48</f>
        <v>0.3</v>
      </c>
      <c r="AJ49" s="138">
        <f t="shared" ref="AJ49:AQ49" si="34">AJ$30*AJ48</f>
        <v>0.3</v>
      </c>
      <c r="AK49" s="138">
        <f t="shared" si="34"/>
        <v>0.3</v>
      </c>
      <c r="AL49" s="138">
        <f t="shared" si="34"/>
        <v>0.3</v>
      </c>
      <c r="AM49" s="138">
        <f t="shared" si="34"/>
        <v>0.3</v>
      </c>
      <c r="AN49" s="138">
        <f t="shared" si="34"/>
        <v>0.3</v>
      </c>
      <c r="AO49" s="138">
        <f t="shared" si="34"/>
        <v>0.3</v>
      </c>
      <c r="AP49" s="138">
        <f t="shared" si="34"/>
        <v>0.3</v>
      </c>
      <c r="AQ49" s="138">
        <f t="shared" si="34"/>
        <v>0.3</v>
      </c>
      <c r="AR49" s="296"/>
      <c r="AS49" s="302"/>
      <c r="AT49" s="138"/>
      <c r="AU49" s="138"/>
      <c r="AV49" s="138"/>
      <c r="AW49" s="138"/>
      <c r="AX49" s="138"/>
      <c r="AY49" s="138"/>
      <c r="AZ49" s="138"/>
      <c r="BA49" s="138"/>
      <c r="BB49" s="310">
        <f>SQRT(SUMSQ(N49,X49,D49,AH49))</f>
        <v>1.5297058540778354</v>
      </c>
      <c r="BC49" s="314">
        <f>SQRT(SUMSQ(O49,Y49,E49,AI49))</f>
        <v>1.5297058540778354</v>
      </c>
      <c r="BD49" s="242">
        <f>SQRT(SUMSQ(P49,Z49,F49,AJ49))</f>
        <v>1.5297058540778354</v>
      </c>
      <c r="BE49" s="242">
        <f>SQRT(SUMSQ(Q49,AA49,G49,AK49))</f>
        <v>1.5297058540778354</v>
      </c>
      <c r="BF49" s="242">
        <f t="shared" ref="BF49:BK49" si="35">SQRT(SUMSQ(R49,AB49,H49,AL49))</f>
        <v>1.5297058540778354</v>
      </c>
      <c r="BG49" s="242">
        <f t="shared" si="35"/>
        <v>1.5297058540778354</v>
      </c>
      <c r="BH49" s="242">
        <f t="shared" si="35"/>
        <v>1.5297058540778354</v>
      </c>
      <c r="BI49" s="242">
        <f t="shared" si="35"/>
        <v>1.5297058540778354</v>
      </c>
      <c r="BJ49" s="242">
        <f t="shared" si="35"/>
        <v>1.5297058540778354</v>
      </c>
      <c r="BK49" s="243">
        <f t="shared" si="35"/>
        <v>1.5297058540778354</v>
      </c>
      <c r="BL49" s="141"/>
      <c r="BM49" s="205" t="s">
        <v>97</v>
      </c>
    </row>
    <row r="50" spans="1:65" s="88" customFormat="1" x14ac:dyDescent="0.2">
      <c r="A50" s="191"/>
      <c r="B50" s="107"/>
      <c r="C50" s="215"/>
      <c r="D50" s="299"/>
      <c r="E50" s="305"/>
      <c r="F50" s="106"/>
      <c r="G50" s="106"/>
      <c r="H50" s="106"/>
      <c r="I50" s="106"/>
      <c r="J50" s="106"/>
      <c r="K50" s="106"/>
      <c r="L50" s="106"/>
      <c r="M50" s="106"/>
      <c r="N50" s="299"/>
      <c r="O50" s="305"/>
      <c r="P50" s="106"/>
      <c r="Q50" s="106"/>
      <c r="R50" s="106"/>
      <c r="S50" s="106"/>
      <c r="T50" s="106"/>
      <c r="U50" s="106"/>
      <c r="V50" s="106"/>
      <c r="W50" s="106"/>
      <c r="X50" s="299"/>
      <c r="Y50" s="305"/>
      <c r="Z50" s="106"/>
      <c r="AA50" s="106"/>
      <c r="AB50" s="106"/>
      <c r="AC50" s="106"/>
      <c r="AD50" s="106"/>
      <c r="AE50" s="106"/>
      <c r="AF50" s="106"/>
      <c r="AG50" s="106"/>
      <c r="AH50" s="299"/>
      <c r="AI50" s="305"/>
      <c r="AJ50" s="106"/>
      <c r="AK50" s="106"/>
      <c r="AL50" s="106"/>
      <c r="AM50" s="106"/>
      <c r="AN50" s="106"/>
      <c r="AO50" s="106"/>
      <c r="AP50" s="106"/>
      <c r="AQ50" s="106"/>
      <c r="AR50" s="299"/>
      <c r="AS50" s="305"/>
      <c r="AT50" s="106"/>
      <c r="AU50" s="106"/>
      <c r="AV50" s="106"/>
      <c r="AW50" s="106"/>
      <c r="AX50" s="106"/>
      <c r="AY50" s="106"/>
      <c r="AZ50" s="106"/>
      <c r="BA50" s="106"/>
      <c r="BB50" s="299"/>
      <c r="BC50" s="305"/>
      <c r="BD50" s="106"/>
      <c r="BE50" s="106"/>
      <c r="BF50" s="106"/>
      <c r="BG50" s="106"/>
      <c r="BH50" s="106"/>
      <c r="BI50" s="106"/>
      <c r="BJ50" s="106"/>
      <c r="BK50" s="107"/>
      <c r="BL50" s="107"/>
      <c r="BM50" s="148"/>
    </row>
    <row r="51" spans="1:65" s="88" customFormat="1" x14ac:dyDescent="0.2">
      <c r="A51" s="191"/>
      <c r="B51" s="107"/>
      <c r="C51" s="215"/>
      <c r="D51" s="299"/>
      <c r="E51" s="305"/>
      <c r="F51" s="106"/>
      <c r="G51" s="106"/>
      <c r="H51" s="106"/>
      <c r="I51" s="106"/>
      <c r="J51" s="106"/>
      <c r="K51" s="106"/>
      <c r="L51" s="106"/>
      <c r="M51" s="106"/>
      <c r="N51" s="299"/>
      <c r="O51" s="305"/>
      <c r="P51" s="106"/>
      <c r="Q51" s="106"/>
      <c r="R51" s="106"/>
      <c r="S51" s="106"/>
      <c r="T51" s="106"/>
      <c r="U51" s="106"/>
      <c r="V51" s="106"/>
      <c r="W51" s="106"/>
      <c r="X51" s="299"/>
      <c r="Y51" s="305"/>
      <c r="Z51" s="106"/>
      <c r="AA51" s="106"/>
      <c r="AB51" s="106"/>
      <c r="AC51" s="106"/>
      <c r="AD51" s="106"/>
      <c r="AE51" s="106"/>
      <c r="AF51" s="106"/>
      <c r="AG51" s="106"/>
      <c r="AH51" s="299"/>
      <c r="AI51" s="305"/>
      <c r="AJ51" s="106"/>
      <c r="AK51" s="106"/>
      <c r="AL51" s="106"/>
      <c r="AM51" s="106"/>
      <c r="AN51" s="106"/>
      <c r="AO51" s="106"/>
      <c r="AP51" s="106"/>
      <c r="AQ51" s="106"/>
      <c r="AR51" s="299"/>
      <c r="AS51" s="305"/>
      <c r="AT51" s="106"/>
      <c r="AU51" s="106"/>
      <c r="AV51" s="106"/>
      <c r="AW51" s="106"/>
      <c r="AX51" s="106"/>
      <c r="AY51" s="106"/>
      <c r="AZ51" s="106"/>
      <c r="BA51" s="106"/>
      <c r="BB51" s="299"/>
      <c r="BC51" s="305"/>
      <c r="BD51" s="106"/>
      <c r="BE51" s="106"/>
      <c r="BF51" s="106"/>
      <c r="BG51" s="106"/>
      <c r="BH51" s="106"/>
      <c r="BI51" s="106"/>
      <c r="BJ51" s="106"/>
      <c r="BK51" s="107"/>
      <c r="BL51" s="107"/>
      <c r="BM51" s="148"/>
    </row>
    <row r="52" spans="1:65" s="88" customFormat="1" x14ac:dyDescent="0.2">
      <c r="A52" s="189" t="s">
        <v>66</v>
      </c>
      <c r="B52" s="150" t="s">
        <v>7</v>
      </c>
      <c r="C52" s="213"/>
      <c r="D52" s="296">
        <v>1</v>
      </c>
      <c r="E52" s="302">
        <v>1</v>
      </c>
      <c r="F52" s="138">
        <v>1</v>
      </c>
      <c r="G52" s="138">
        <v>1</v>
      </c>
      <c r="H52" s="138">
        <v>1</v>
      </c>
      <c r="I52" s="138">
        <v>1</v>
      </c>
      <c r="J52" s="138">
        <v>1</v>
      </c>
      <c r="K52" s="138">
        <v>1</v>
      </c>
      <c r="L52" s="138">
        <v>1</v>
      </c>
      <c r="M52" s="138">
        <v>1</v>
      </c>
      <c r="N52" s="296">
        <v>0</v>
      </c>
      <c r="O52" s="302">
        <v>0</v>
      </c>
      <c r="P52" s="138">
        <v>0</v>
      </c>
      <c r="Q52" s="138">
        <v>0</v>
      </c>
      <c r="R52" s="138">
        <v>0</v>
      </c>
      <c r="S52" s="138">
        <v>0</v>
      </c>
      <c r="T52" s="138">
        <v>0</v>
      </c>
      <c r="U52" s="138">
        <v>0</v>
      </c>
      <c r="V52" s="138">
        <v>0</v>
      </c>
      <c r="W52" s="138">
        <v>0</v>
      </c>
      <c r="X52" s="296">
        <f>X18/(D18+X18)</f>
        <v>0.40060320329074439</v>
      </c>
      <c r="Y52" s="302">
        <f>Y18/(E18+Y18)</f>
        <v>0.99009900990099009</v>
      </c>
      <c r="Z52" s="138">
        <f>Z18/(F18+Z18)</f>
        <v>0.28474724895080072</v>
      </c>
      <c r="AA52" s="138">
        <f>AA18/(G18+AA18)</f>
        <v>0.28474724895080145</v>
      </c>
      <c r="AB52" s="138">
        <f t="shared" ref="AB52:AG52" si="36">AB18/(H18+AB18)</f>
        <v>0.28474724895080078</v>
      </c>
      <c r="AC52" s="138">
        <f t="shared" si="36"/>
        <v>0.28474724895080222</v>
      </c>
      <c r="AD52" s="138">
        <f t="shared" si="36"/>
        <v>0.28474724895080072</v>
      </c>
      <c r="AE52" s="138">
        <f t="shared" si="36"/>
        <v>0.28474724895080145</v>
      </c>
      <c r="AF52" s="138">
        <f t="shared" si="36"/>
        <v>0.28474724895080072</v>
      </c>
      <c r="AG52" s="138">
        <f t="shared" si="36"/>
        <v>0.284747248950802</v>
      </c>
      <c r="AH52" s="296">
        <v>0</v>
      </c>
      <c r="AI52" s="302">
        <v>0</v>
      </c>
      <c r="AJ52" s="138">
        <v>0</v>
      </c>
      <c r="AK52" s="138">
        <v>0</v>
      </c>
      <c r="AL52" s="138">
        <v>0</v>
      </c>
      <c r="AM52" s="138">
        <v>0</v>
      </c>
      <c r="AN52" s="138">
        <v>0</v>
      </c>
      <c r="AO52" s="138">
        <v>0</v>
      </c>
      <c r="AP52" s="138">
        <v>0</v>
      </c>
      <c r="AQ52" s="138">
        <v>0</v>
      </c>
      <c r="AR52" s="296"/>
      <c r="AS52" s="302"/>
      <c r="AT52" s="138"/>
      <c r="AU52" s="138"/>
      <c r="AV52" s="138"/>
      <c r="AW52" s="138"/>
      <c r="AX52" s="138"/>
      <c r="AY52" s="138"/>
      <c r="AZ52" s="138"/>
      <c r="BA52" s="138"/>
      <c r="BB52" s="296"/>
      <c r="BC52" s="302"/>
      <c r="BD52" s="138"/>
      <c r="BE52" s="138"/>
      <c r="BF52" s="138"/>
      <c r="BG52" s="138"/>
      <c r="BH52" s="138"/>
      <c r="BI52" s="138"/>
      <c r="BJ52" s="138"/>
      <c r="BK52" s="139"/>
      <c r="BL52" s="139"/>
      <c r="BM52" s="152" t="s">
        <v>20</v>
      </c>
    </row>
    <row r="53" spans="1:65" s="88" customFormat="1" x14ac:dyDescent="0.2">
      <c r="A53" s="190" t="s">
        <v>67</v>
      </c>
      <c r="B53" s="150" t="s">
        <v>4</v>
      </c>
      <c r="C53" s="213"/>
      <c r="D53" s="296">
        <f t="shared" ref="D53:W53" si="37">D$27*D52</f>
        <v>1.5</v>
      </c>
      <c r="E53" s="302">
        <f>E$27*E52</f>
        <v>1.5</v>
      </c>
      <c r="F53" s="138">
        <f t="shared" si="37"/>
        <v>1.5</v>
      </c>
      <c r="G53" s="138">
        <f t="shared" si="37"/>
        <v>1.5</v>
      </c>
      <c r="H53" s="138">
        <f t="shared" si="37"/>
        <v>1.5</v>
      </c>
      <c r="I53" s="138">
        <f t="shared" si="37"/>
        <v>1.5</v>
      </c>
      <c r="J53" s="138">
        <f t="shared" si="37"/>
        <v>1.5</v>
      </c>
      <c r="K53" s="138">
        <f t="shared" si="37"/>
        <v>1.5</v>
      </c>
      <c r="L53" s="138">
        <f t="shared" si="37"/>
        <v>1.5</v>
      </c>
      <c r="M53" s="138">
        <f t="shared" si="37"/>
        <v>1.5</v>
      </c>
      <c r="N53" s="297">
        <f t="shared" si="37"/>
        <v>0</v>
      </c>
      <c r="O53" s="303">
        <f t="shared" si="37"/>
        <v>0</v>
      </c>
      <c r="P53" s="241">
        <f t="shared" si="37"/>
        <v>0</v>
      </c>
      <c r="Q53" s="241">
        <f t="shared" si="37"/>
        <v>0</v>
      </c>
      <c r="R53" s="241">
        <f t="shared" si="37"/>
        <v>0</v>
      </c>
      <c r="S53" s="241">
        <f t="shared" si="37"/>
        <v>0</v>
      </c>
      <c r="T53" s="241">
        <f t="shared" si="37"/>
        <v>0</v>
      </c>
      <c r="U53" s="241">
        <f t="shared" si="37"/>
        <v>0</v>
      </c>
      <c r="V53" s="241">
        <f t="shared" si="37"/>
        <v>0</v>
      </c>
      <c r="W53" s="241">
        <f t="shared" si="37"/>
        <v>0</v>
      </c>
      <c r="X53" s="296">
        <f>X$29*X52</f>
        <v>0.12018096098722331</v>
      </c>
      <c r="Y53" s="302">
        <f>Y$29*Y52</f>
        <v>0.29702970297029702</v>
      </c>
      <c r="Z53" s="138">
        <f t="shared" ref="Z53:AQ53" si="38">Z$29*Z52</f>
        <v>8.5424174685240217E-2</v>
      </c>
      <c r="AA53" s="138">
        <f t="shared" si="38"/>
        <v>8.5424174685240425E-2</v>
      </c>
      <c r="AB53" s="138">
        <f t="shared" si="38"/>
        <v>8.5424174685240231E-2</v>
      </c>
      <c r="AC53" s="138">
        <f t="shared" si="38"/>
        <v>8.5424174685240661E-2</v>
      </c>
      <c r="AD53" s="138">
        <f t="shared" si="38"/>
        <v>8.5424174685240217E-2</v>
      </c>
      <c r="AE53" s="138">
        <f t="shared" si="38"/>
        <v>8.5424174685240425E-2</v>
      </c>
      <c r="AF53" s="138">
        <f t="shared" si="38"/>
        <v>8.5424174685240217E-2</v>
      </c>
      <c r="AG53" s="138">
        <f t="shared" si="38"/>
        <v>8.5424174685240592E-2</v>
      </c>
      <c r="AH53" s="296">
        <f t="shared" si="38"/>
        <v>0</v>
      </c>
      <c r="AI53" s="302">
        <f>AI$29*AI52</f>
        <v>0</v>
      </c>
      <c r="AJ53" s="138">
        <f t="shared" si="38"/>
        <v>0</v>
      </c>
      <c r="AK53" s="138">
        <f t="shared" si="38"/>
        <v>0</v>
      </c>
      <c r="AL53" s="138">
        <f t="shared" si="38"/>
        <v>0</v>
      </c>
      <c r="AM53" s="138">
        <f t="shared" si="38"/>
        <v>0</v>
      </c>
      <c r="AN53" s="138">
        <f t="shared" si="38"/>
        <v>0</v>
      </c>
      <c r="AO53" s="138">
        <f t="shared" si="38"/>
        <v>0</v>
      </c>
      <c r="AP53" s="138">
        <f t="shared" si="38"/>
        <v>0</v>
      </c>
      <c r="AQ53" s="138">
        <f t="shared" si="38"/>
        <v>0</v>
      </c>
      <c r="AR53" s="296"/>
      <c r="AS53" s="302"/>
      <c r="AT53" s="138"/>
      <c r="AU53" s="138"/>
      <c r="AV53" s="138"/>
      <c r="AW53" s="138"/>
      <c r="AX53" s="138"/>
      <c r="AY53" s="138"/>
      <c r="AZ53" s="138"/>
      <c r="BA53" s="138"/>
      <c r="BB53" s="310">
        <f>SQRT(SUMSQ(D53,N53,X53,AH53))</f>
        <v>1.5048067860638497</v>
      </c>
      <c r="BC53" s="314">
        <f>SQRT(SUMSQ(E53,O53,Y53,AI53))</f>
        <v>1.5291261048215163</v>
      </c>
      <c r="BD53" s="242">
        <f>SQRT(SUMSQ(F53,P53,Z53,AJ53))</f>
        <v>1.502430460826941</v>
      </c>
      <c r="BE53" s="242">
        <f>SQRT(SUMSQ(G53,Q53,AA53,AK53))</f>
        <v>1.502430460826941</v>
      </c>
      <c r="BF53" s="242">
        <f t="shared" ref="BF53:BK53" si="39">SQRT(SUMSQ(H53,R53,AB53,AL53))</f>
        <v>1.502430460826941</v>
      </c>
      <c r="BG53" s="242">
        <f t="shared" si="39"/>
        <v>1.502430460826941</v>
      </c>
      <c r="BH53" s="242">
        <f t="shared" si="39"/>
        <v>1.502430460826941</v>
      </c>
      <c r="BI53" s="242">
        <f t="shared" si="39"/>
        <v>1.502430460826941</v>
      </c>
      <c r="BJ53" s="242">
        <f t="shared" si="39"/>
        <v>1.502430460826941</v>
      </c>
      <c r="BK53" s="243">
        <f t="shared" si="39"/>
        <v>1.502430460826941</v>
      </c>
      <c r="BL53" s="141"/>
      <c r="BM53" s="153" t="s">
        <v>36</v>
      </c>
    </row>
    <row r="54" spans="1:65" s="88" customFormat="1" x14ac:dyDescent="0.2">
      <c r="A54" s="142"/>
      <c r="B54" s="125"/>
      <c r="C54" s="214"/>
      <c r="D54" s="298"/>
      <c r="E54" s="304"/>
      <c r="F54" s="143"/>
      <c r="G54" s="143"/>
      <c r="H54" s="143"/>
      <c r="I54" s="143"/>
      <c r="J54" s="143"/>
      <c r="K54" s="143"/>
      <c r="L54" s="143"/>
      <c r="M54" s="143"/>
      <c r="N54" s="298"/>
      <c r="O54" s="304"/>
      <c r="P54" s="143"/>
      <c r="Q54" s="143"/>
      <c r="R54" s="143"/>
      <c r="S54" s="143"/>
      <c r="T54" s="143"/>
      <c r="U54" s="143"/>
      <c r="V54" s="143"/>
      <c r="W54" s="143"/>
      <c r="X54" s="298"/>
      <c r="Y54" s="304"/>
      <c r="Z54" s="143"/>
      <c r="AA54" s="143"/>
      <c r="AB54" s="143"/>
      <c r="AC54" s="143"/>
      <c r="AD54" s="143"/>
      <c r="AE54" s="143"/>
      <c r="AF54" s="143"/>
      <c r="AG54" s="143"/>
      <c r="AH54" s="298"/>
      <c r="AI54" s="304"/>
      <c r="AJ54" s="143"/>
      <c r="AK54" s="143"/>
      <c r="AL54" s="143"/>
      <c r="AM54" s="143"/>
      <c r="AN54" s="143"/>
      <c r="AO54" s="143"/>
      <c r="AP54" s="143"/>
      <c r="AQ54" s="143"/>
      <c r="AR54" s="298"/>
      <c r="AS54" s="304"/>
      <c r="AT54" s="143"/>
      <c r="AU54" s="143"/>
      <c r="AV54" s="143"/>
      <c r="AW54" s="143"/>
      <c r="AX54" s="143"/>
      <c r="AY54" s="143"/>
      <c r="AZ54" s="143"/>
      <c r="BA54" s="143"/>
      <c r="BB54" s="311"/>
      <c r="BC54" s="315"/>
      <c r="BD54" s="146"/>
      <c r="BE54" s="146"/>
      <c r="BF54" s="146"/>
      <c r="BG54" s="146"/>
      <c r="BH54" s="146"/>
      <c r="BI54" s="146"/>
      <c r="BJ54" s="146"/>
      <c r="BK54" s="147"/>
      <c r="BL54" s="147"/>
      <c r="BM54" s="153"/>
    </row>
    <row r="55" spans="1:65" s="88" customFormat="1" x14ac:dyDescent="0.2">
      <c r="A55" s="191"/>
      <c r="B55" s="107"/>
      <c r="C55" s="215"/>
      <c r="D55" s="299"/>
      <c r="E55" s="305"/>
      <c r="F55" s="106"/>
      <c r="G55" s="106"/>
      <c r="H55" s="106"/>
      <c r="I55" s="106"/>
      <c r="J55" s="106"/>
      <c r="K55" s="106"/>
      <c r="L55" s="106"/>
      <c r="M55" s="106"/>
      <c r="N55" s="299"/>
      <c r="O55" s="305"/>
      <c r="P55" s="106"/>
      <c r="Q55" s="106"/>
      <c r="R55" s="106"/>
      <c r="S55" s="106"/>
      <c r="T55" s="106"/>
      <c r="U55" s="106"/>
      <c r="V55" s="106"/>
      <c r="W55" s="106"/>
      <c r="X55" s="299"/>
      <c r="Y55" s="305"/>
      <c r="Z55" s="106"/>
      <c r="AA55" s="106"/>
      <c r="AB55" s="106"/>
      <c r="AC55" s="106"/>
      <c r="AD55" s="106"/>
      <c r="AE55" s="106"/>
      <c r="AF55" s="106"/>
      <c r="AG55" s="106"/>
      <c r="AH55" s="299"/>
      <c r="AI55" s="305"/>
      <c r="AJ55" s="106"/>
      <c r="AK55" s="106"/>
      <c r="AL55" s="106"/>
      <c r="AM55" s="106"/>
      <c r="AN55" s="106"/>
      <c r="AO55" s="106"/>
      <c r="AP55" s="106"/>
      <c r="AQ55" s="106"/>
      <c r="AR55" s="299"/>
      <c r="AS55" s="305"/>
      <c r="AT55" s="106"/>
      <c r="AU55" s="106"/>
      <c r="AV55" s="106"/>
      <c r="AW55" s="106"/>
      <c r="AX55" s="106"/>
      <c r="AY55" s="106"/>
      <c r="AZ55" s="106"/>
      <c r="BA55" s="106"/>
      <c r="BB55" s="299"/>
      <c r="BC55" s="305"/>
      <c r="BD55" s="106"/>
      <c r="BE55" s="106"/>
      <c r="BF55" s="106"/>
      <c r="BG55" s="106"/>
      <c r="BH55" s="106"/>
      <c r="BI55" s="106"/>
      <c r="BJ55" s="106"/>
      <c r="BK55" s="107"/>
      <c r="BL55" s="107"/>
      <c r="BM55" s="148"/>
    </row>
    <row r="56" spans="1:65" s="88" customFormat="1" x14ac:dyDescent="0.2">
      <c r="A56" s="189" t="s">
        <v>68</v>
      </c>
      <c r="B56" s="150" t="s">
        <v>7</v>
      </c>
      <c r="C56" s="213"/>
      <c r="D56" s="296">
        <v>0</v>
      </c>
      <c r="E56" s="302">
        <v>0</v>
      </c>
      <c r="F56" s="138">
        <v>0</v>
      </c>
      <c r="G56" s="138">
        <v>0</v>
      </c>
      <c r="H56" s="138">
        <v>0</v>
      </c>
      <c r="I56" s="138">
        <v>0</v>
      </c>
      <c r="J56" s="138">
        <v>0</v>
      </c>
      <c r="K56" s="138">
        <v>0</v>
      </c>
      <c r="L56" s="138">
        <v>0</v>
      </c>
      <c r="M56" s="138">
        <v>0</v>
      </c>
      <c r="N56" s="296">
        <v>1</v>
      </c>
      <c r="O56" s="302">
        <v>1</v>
      </c>
      <c r="P56" s="138">
        <v>1</v>
      </c>
      <c r="Q56" s="138">
        <v>1</v>
      </c>
      <c r="R56" s="138">
        <v>1</v>
      </c>
      <c r="S56" s="138">
        <v>1</v>
      </c>
      <c r="T56" s="138">
        <v>1</v>
      </c>
      <c r="U56" s="138">
        <v>1</v>
      </c>
      <c r="V56" s="138">
        <v>1</v>
      </c>
      <c r="W56" s="138">
        <v>1</v>
      </c>
      <c r="X56" s="296">
        <v>0</v>
      </c>
      <c r="Y56" s="302">
        <v>0</v>
      </c>
      <c r="Z56" s="138">
        <v>0</v>
      </c>
      <c r="AA56" s="138">
        <v>0</v>
      </c>
      <c r="AB56" s="138">
        <v>0</v>
      </c>
      <c r="AC56" s="138">
        <v>0</v>
      </c>
      <c r="AD56" s="138">
        <v>0</v>
      </c>
      <c r="AE56" s="138">
        <v>0</v>
      </c>
      <c r="AF56" s="138">
        <v>0</v>
      </c>
      <c r="AG56" s="138">
        <v>0</v>
      </c>
      <c r="AH56" s="296">
        <f>AH18/(D18+AH18)</f>
        <v>0.40060320329074439</v>
      </c>
      <c r="AI56" s="302">
        <f>AI18/(E18+AI18)</f>
        <v>0.99009900990099009</v>
      </c>
      <c r="AJ56" s="138">
        <f>AJ18/(F18+AJ18)</f>
        <v>0.28474724895080072</v>
      </c>
      <c r="AK56" s="138">
        <f>AK18/(G18+AK18)</f>
        <v>0.28474724895080145</v>
      </c>
      <c r="AL56" s="138">
        <f t="shared" ref="AL56:AQ56" si="40">AL18/(H18+AL18)</f>
        <v>0.28474724895080078</v>
      </c>
      <c r="AM56" s="138">
        <f t="shared" si="40"/>
        <v>0.28474724895080222</v>
      </c>
      <c r="AN56" s="138">
        <f t="shared" si="40"/>
        <v>0.28474724895080072</v>
      </c>
      <c r="AO56" s="138">
        <f t="shared" si="40"/>
        <v>0.28474724895080145</v>
      </c>
      <c r="AP56" s="138">
        <f t="shared" si="40"/>
        <v>0.28474724895080072</v>
      </c>
      <c r="AQ56" s="138">
        <f t="shared" si="40"/>
        <v>0.284747248950802</v>
      </c>
      <c r="AR56" s="296"/>
      <c r="AS56" s="302"/>
      <c r="AT56" s="138"/>
      <c r="AU56" s="138"/>
      <c r="AV56" s="138"/>
      <c r="AW56" s="138"/>
      <c r="AX56" s="138"/>
      <c r="AY56" s="138"/>
      <c r="AZ56" s="138"/>
      <c r="BA56" s="138"/>
      <c r="BB56" s="296"/>
      <c r="BC56" s="302"/>
      <c r="BD56" s="138"/>
      <c r="BE56" s="138"/>
      <c r="BF56" s="138"/>
      <c r="BG56" s="138"/>
      <c r="BH56" s="138"/>
      <c r="BI56" s="138"/>
      <c r="BJ56" s="138"/>
      <c r="BK56" s="139"/>
      <c r="BL56" s="139"/>
      <c r="BM56" s="152" t="s">
        <v>20</v>
      </c>
    </row>
    <row r="57" spans="1:65" s="88" customFormat="1" x14ac:dyDescent="0.2">
      <c r="A57" s="190" t="s">
        <v>69</v>
      </c>
      <c r="B57" s="150" t="s">
        <v>4</v>
      </c>
      <c r="C57" s="213"/>
      <c r="D57" s="297">
        <f>D$27*D56</f>
        <v>0</v>
      </c>
      <c r="E57" s="303">
        <f t="shared" ref="E57:W57" si="41">E$27*E56</f>
        <v>0</v>
      </c>
      <c r="F57" s="241">
        <f t="shared" si="41"/>
        <v>0</v>
      </c>
      <c r="G57" s="241">
        <f t="shared" si="41"/>
        <v>0</v>
      </c>
      <c r="H57" s="241">
        <f t="shared" si="41"/>
        <v>0</v>
      </c>
      <c r="I57" s="241">
        <f t="shared" si="41"/>
        <v>0</v>
      </c>
      <c r="J57" s="241">
        <f t="shared" si="41"/>
        <v>0</v>
      </c>
      <c r="K57" s="241">
        <f t="shared" si="41"/>
        <v>0</v>
      </c>
      <c r="L57" s="241">
        <f t="shared" si="41"/>
        <v>0</v>
      </c>
      <c r="M57" s="241">
        <f t="shared" si="41"/>
        <v>0</v>
      </c>
      <c r="N57" s="296">
        <f t="shared" si="41"/>
        <v>1.5</v>
      </c>
      <c r="O57" s="302">
        <f>O$27*O56</f>
        <v>1.5</v>
      </c>
      <c r="P57" s="138">
        <f t="shared" si="41"/>
        <v>1.5</v>
      </c>
      <c r="Q57" s="138">
        <f t="shared" si="41"/>
        <v>1.5</v>
      </c>
      <c r="R57" s="138">
        <f t="shared" si="41"/>
        <v>1.5</v>
      </c>
      <c r="S57" s="138">
        <f t="shared" si="41"/>
        <v>1.5</v>
      </c>
      <c r="T57" s="138">
        <f t="shared" si="41"/>
        <v>1.5</v>
      </c>
      <c r="U57" s="138">
        <f t="shared" si="41"/>
        <v>1.5</v>
      </c>
      <c r="V57" s="138">
        <f t="shared" si="41"/>
        <v>1.5</v>
      </c>
      <c r="W57" s="138">
        <f t="shared" si="41"/>
        <v>1.5</v>
      </c>
      <c r="X57" s="296">
        <f t="shared" ref="X57:AQ57" si="42">X$29*X56</f>
        <v>0</v>
      </c>
      <c r="Y57" s="302">
        <f>Y$29*Y56</f>
        <v>0</v>
      </c>
      <c r="Z57" s="138">
        <f t="shared" si="42"/>
        <v>0</v>
      </c>
      <c r="AA57" s="138">
        <f t="shared" si="42"/>
        <v>0</v>
      </c>
      <c r="AB57" s="138">
        <f t="shared" si="42"/>
        <v>0</v>
      </c>
      <c r="AC57" s="138">
        <f t="shared" si="42"/>
        <v>0</v>
      </c>
      <c r="AD57" s="138">
        <f t="shared" si="42"/>
        <v>0</v>
      </c>
      <c r="AE57" s="138">
        <f t="shared" si="42"/>
        <v>0</v>
      </c>
      <c r="AF57" s="138">
        <f t="shared" si="42"/>
        <v>0</v>
      </c>
      <c r="AG57" s="138">
        <f t="shared" si="42"/>
        <v>0</v>
      </c>
      <c r="AH57" s="296">
        <f t="shared" si="42"/>
        <v>0.12018096098722331</v>
      </c>
      <c r="AI57" s="302">
        <f>AI$29*AI56</f>
        <v>0.29702970297029702</v>
      </c>
      <c r="AJ57" s="138">
        <f t="shared" si="42"/>
        <v>8.5424174685240217E-2</v>
      </c>
      <c r="AK57" s="138">
        <f t="shared" si="42"/>
        <v>8.5424174685240425E-2</v>
      </c>
      <c r="AL57" s="138">
        <f t="shared" si="42"/>
        <v>8.5424174685240231E-2</v>
      </c>
      <c r="AM57" s="138">
        <f t="shared" si="42"/>
        <v>8.5424174685240661E-2</v>
      </c>
      <c r="AN57" s="138">
        <f t="shared" si="42"/>
        <v>8.5424174685240217E-2</v>
      </c>
      <c r="AO57" s="138">
        <f t="shared" si="42"/>
        <v>8.5424174685240425E-2</v>
      </c>
      <c r="AP57" s="138">
        <f t="shared" si="42"/>
        <v>8.5424174685240217E-2</v>
      </c>
      <c r="AQ57" s="138">
        <f t="shared" si="42"/>
        <v>8.5424174685240592E-2</v>
      </c>
      <c r="AR57" s="296"/>
      <c r="AS57" s="302"/>
      <c r="AT57" s="138"/>
      <c r="AU57" s="138"/>
      <c r="AV57" s="138"/>
      <c r="AW57" s="138"/>
      <c r="AX57" s="138"/>
      <c r="AY57" s="138"/>
      <c r="AZ57" s="138"/>
      <c r="BA57" s="138"/>
      <c r="BB57" s="312">
        <f>SQRT(SUMSQ(D57,X57,AH57,N57))</f>
        <v>1.5048067860638497</v>
      </c>
      <c r="BC57" s="316">
        <f>SQRT(SUMSQ(E57,Y57,AI57,O57))</f>
        <v>1.5291261048215163</v>
      </c>
      <c r="BD57" s="140">
        <f>SQRT(SUMSQ(F57,Z57,AJ57,P57))</f>
        <v>1.502430460826941</v>
      </c>
      <c r="BE57" s="140">
        <f>SQRT(SUMSQ(G57,AA57,AK57,Q57))</f>
        <v>1.502430460826941</v>
      </c>
      <c r="BF57" s="140">
        <f t="shared" ref="BF57:BK57" si="43">SQRT(SUMSQ(H57,AB57,AL57,R57))</f>
        <v>1.502430460826941</v>
      </c>
      <c r="BG57" s="140">
        <f t="shared" si="43"/>
        <v>1.502430460826941</v>
      </c>
      <c r="BH57" s="140">
        <f t="shared" si="43"/>
        <v>1.502430460826941</v>
      </c>
      <c r="BI57" s="140">
        <f t="shared" si="43"/>
        <v>1.502430460826941</v>
      </c>
      <c r="BJ57" s="140">
        <f t="shared" si="43"/>
        <v>1.502430460826941</v>
      </c>
      <c r="BK57" s="141">
        <f t="shared" si="43"/>
        <v>1.502430460826941</v>
      </c>
      <c r="BL57" s="141"/>
      <c r="BM57" s="153" t="s">
        <v>36</v>
      </c>
    </row>
    <row r="58" spans="1:65" s="88" customFormat="1" x14ac:dyDescent="0.2">
      <c r="A58" s="142"/>
      <c r="B58" s="125"/>
      <c r="C58" s="214"/>
      <c r="D58" s="298"/>
      <c r="E58" s="304"/>
      <c r="F58" s="143"/>
      <c r="G58" s="143"/>
      <c r="H58" s="143"/>
      <c r="I58" s="143"/>
      <c r="J58" s="143"/>
      <c r="K58" s="143"/>
      <c r="L58" s="143"/>
      <c r="M58" s="143"/>
      <c r="N58" s="298"/>
      <c r="O58" s="304"/>
      <c r="P58" s="143"/>
      <c r="Q58" s="143"/>
      <c r="R58" s="143"/>
      <c r="S58" s="143"/>
      <c r="T58" s="143"/>
      <c r="U58" s="143"/>
      <c r="V58" s="143"/>
      <c r="W58" s="143"/>
      <c r="X58" s="298"/>
      <c r="Y58" s="304"/>
      <c r="Z58" s="143"/>
      <c r="AA58" s="143"/>
      <c r="AB58" s="143"/>
      <c r="AC58" s="143"/>
      <c r="AD58" s="143"/>
      <c r="AE58" s="143"/>
      <c r="AF58" s="143"/>
      <c r="AG58" s="143"/>
      <c r="AH58" s="298"/>
      <c r="AI58" s="304"/>
      <c r="AJ58" s="143"/>
      <c r="AK58" s="143"/>
      <c r="AL58" s="143"/>
      <c r="AM58" s="143"/>
      <c r="AN58" s="143"/>
      <c r="AO58" s="143"/>
      <c r="AP58" s="143"/>
      <c r="AQ58" s="143"/>
      <c r="AR58" s="298"/>
      <c r="AS58" s="304"/>
      <c r="AT58" s="143"/>
      <c r="AU58" s="143"/>
      <c r="AV58" s="143"/>
      <c r="AW58" s="143"/>
      <c r="AX58" s="143"/>
      <c r="AY58" s="143"/>
      <c r="AZ58" s="143"/>
      <c r="BA58" s="143"/>
      <c r="BB58" s="311"/>
      <c r="BC58" s="315"/>
      <c r="BD58" s="146"/>
      <c r="BE58" s="146"/>
      <c r="BF58" s="146"/>
      <c r="BG58" s="146"/>
      <c r="BH58" s="146"/>
      <c r="BI58" s="146"/>
      <c r="BJ58" s="146"/>
      <c r="BK58" s="147"/>
      <c r="BL58" s="147"/>
      <c r="BM58" s="153"/>
    </row>
    <row r="59" spans="1:65" s="88" customFormat="1" x14ac:dyDescent="0.2">
      <c r="A59" s="142"/>
      <c r="B59" s="91"/>
      <c r="C59" s="216"/>
      <c r="D59" s="300"/>
      <c r="E59" s="306"/>
      <c r="F59" s="103"/>
      <c r="G59" s="103"/>
      <c r="H59" s="103"/>
      <c r="I59" s="103"/>
      <c r="J59" s="103"/>
      <c r="K59" s="103"/>
      <c r="L59" s="103"/>
      <c r="M59" s="103"/>
      <c r="N59" s="300"/>
      <c r="O59" s="306"/>
      <c r="P59" s="103"/>
      <c r="Q59" s="103"/>
      <c r="R59" s="103"/>
      <c r="S59" s="103"/>
      <c r="T59" s="103"/>
      <c r="U59" s="103"/>
      <c r="V59" s="103"/>
      <c r="W59" s="103"/>
      <c r="X59" s="298"/>
      <c r="Y59" s="304"/>
      <c r="Z59" s="293"/>
      <c r="AA59" s="143"/>
      <c r="AB59" s="293"/>
      <c r="AC59" s="143"/>
      <c r="AD59" s="293"/>
      <c r="AE59" s="143"/>
      <c r="AF59" s="293"/>
      <c r="AG59" s="143"/>
      <c r="AH59" s="298"/>
      <c r="AI59" s="304"/>
      <c r="AJ59" s="143"/>
      <c r="AK59" s="143"/>
      <c r="AL59" s="143"/>
      <c r="AM59" s="143"/>
      <c r="AN59" s="143"/>
      <c r="AO59" s="143"/>
      <c r="AP59" s="143"/>
      <c r="AQ59" s="143"/>
      <c r="AR59" s="300"/>
      <c r="AS59" s="306"/>
      <c r="AT59" s="103"/>
      <c r="AU59" s="103"/>
      <c r="AV59" s="103"/>
      <c r="AW59" s="103"/>
      <c r="AX59" s="103"/>
      <c r="AY59" s="103"/>
      <c r="AZ59" s="103"/>
      <c r="BA59" s="103"/>
      <c r="BB59" s="300"/>
      <c r="BC59" s="306"/>
      <c r="BD59" s="103"/>
      <c r="BE59" s="103"/>
      <c r="BF59" s="103"/>
      <c r="BG59" s="103"/>
      <c r="BH59" s="103"/>
      <c r="BI59" s="103"/>
      <c r="BJ59" s="103"/>
      <c r="BK59" s="104"/>
      <c r="BL59" s="104"/>
      <c r="BM59" s="152"/>
    </row>
    <row r="60" spans="1:65" s="88" customFormat="1" x14ac:dyDescent="0.2">
      <c r="A60" s="189" t="s">
        <v>137</v>
      </c>
      <c r="B60" s="150" t="s">
        <v>7</v>
      </c>
      <c r="C60" s="213"/>
      <c r="D60" s="296">
        <v>0</v>
      </c>
      <c r="E60" s="302">
        <v>0</v>
      </c>
      <c r="F60" s="138">
        <v>0</v>
      </c>
      <c r="G60" s="138">
        <v>0</v>
      </c>
      <c r="H60" s="138">
        <v>0</v>
      </c>
      <c r="I60" s="138">
        <v>0</v>
      </c>
      <c r="J60" s="138">
        <v>0</v>
      </c>
      <c r="K60" s="138">
        <v>0</v>
      </c>
      <c r="L60" s="138">
        <v>0</v>
      </c>
      <c r="M60" s="138">
        <v>0</v>
      </c>
      <c r="N60" s="296">
        <v>0</v>
      </c>
      <c r="O60" s="302">
        <v>0</v>
      </c>
      <c r="P60" s="138">
        <v>0</v>
      </c>
      <c r="Q60" s="138">
        <v>0</v>
      </c>
      <c r="R60" s="138">
        <v>0</v>
      </c>
      <c r="S60" s="138">
        <v>0</v>
      </c>
      <c r="T60" s="138">
        <v>0</v>
      </c>
      <c r="U60" s="138">
        <v>0</v>
      </c>
      <c r="V60" s="138">
        <v>0</v>
      </c>
      <c r="W60" s="138">
        <v>0</v>
      </c>
      <c r="X60" s="296">
        <v>0</v>
      </c>
      <c r="Y60" s="302">
        <v>0</v>
      </c>
      <c r="Z60" s="138">
        <v>0</v>
      </c>
      <c r="AA60" s="138">
        <v>0</v>
      </c>
      <c r="AB60" s="138">
        <v>0</v>
      </c>
      <c r="AC60" s="138">
        <v>0</v>
      </c>
      <c r="AD60" s="138">
        <v>0</v>
      </c>
      <c r="AE60" s="138">
        <v>0</v>
      </c>
      <c r="AF60" s="138">
        <v>0</v>
      </c>
      <c r="AG60" s="138">
        <v>0</v>
      </c>
      <c r="AH60" s="296">
        <v>1</v>
      </c>
      <c r="AI60" s="302">
        <v>1</v>
      </c>
      <c r="AJ60" s="138">
        <v>1</v>
      </c>
      <c r="AK60" s="138">
        <v>1</v>
      </c>
      <c r="AL60" s="138">
        <v>1</v>
      </c>
      <c r="AM60" s="138">
        <v>1</v>
      </c>
      <c r="AN60" s="138">
        <v>1</v>
      </c>
      <c r="AO60" s="138">
        <v>1</v>
      </c>
      <c r="AP60" s="138">
        <v>1</v>
      </c>
      <c r="AQ60" s="138">
        <v>1</v>
      </c>
      <c r="AR60" s="296">
        <v>1</v>
      </c>
      <c r="AS60" s="302">
        <v>1</v>
      </c>
      <c r="AT60" s="138">
        <v>1</v>
      </c>
      <c r="AU60" s="138">
        <v>1</v>
      </c>
      <c r="AV60" s="138">
        <v>1</v>
      </c>
      <c r="AW60" s="138">
        <v>1</v>
      </c>
      <c r="AX60" s="138">
        <v>1</v>
      </c>
      <c r="AY60" s="138">
        <v>1</v>
      </c>
      <c r="AZ60" s="138">
        <v>1</v>
      </c>
      <c r="BA60" s="138">
        <v>1</v>
      </c>
      <c r="BB60" s="296"/>
      <c r="BC60" s="302"/>
      <c r="BD60" s="138"/>
      <c r="BE60" s="138"/>
      <c r="BF60" s="138"/>
      <c r="BG60" s="138"/>
      <c r="BH60" s="138"/>
      <c r="BI60" s="138"/>
      <c r="BJ60" s="138"/>
      <c r="BK60" s="139"/>
      <c r="BL60" s="139"/>
      <c r="BM60" s="152" t="s">
        <v>20</v>
      </c>
    </row>
    <row r="61" spans="1:65" s="88" customFormat="1" x14ac:dyDescent="0.2">
      <c r="A61" s="190" t="s">
        <v>138</v>
      </c>
      <c r="B61" s="150" t="s">
        <v>4</v>
      </c>
      <c r="C61" s="213"/>
      <c r="D61" s="297">
        <f>D$28*D60</f>
        <v>0</v>
      </c>
      <c r="E61" s="303">
        <f t="shared" ref="E61:W61" si="44">E$28*E60</f>
        <v>0</v>
      </c>
      <c r="F61" s="241">
        <f t="shared" si="44"/>
        <v>0</v>
      </c>
      <c r="G61" s="241">
        <f t="shared" si="44"/>
        <v>0</v>
      </c>
      <c r="H61" s="241">
        <f t="shared" si="44"/>
        <v>0</v>
      </c>
      <c r="I61" s="241">
        <f t="shared" si="44"/>
        <v>0</v>
      </c>
      <c r="J61" s="241">
        <f t="shared" si="44"/>
        <v>0</v>
      </c>
      <c r="K61" s="241">
        <f t="shared" si="44"/>
        <v>0</v>
      </c>
      <c r="L61" s="241">
        <f t="shared" si="44"/>
        <v>0</v>
      </c>
      <c r="M61" s="241">
        <f t="shared" si="44"/>
        <v>0</v>
      </c>
      <c r="N61" s="297">
        <f t="shared" si="44"/>
        <v>0</v>
      </c>
      <c r="O61" s="303">
        <f t="shared" si="44"/>
        <v>0</v>
      </c>
      <c r="P61" s="241">
        <f t="shared" si="44"/>
        <v>0</v>
      </c>
      <c r="Q61" s="241">
        <f t="shared" si="44"/>
        <v>0</v>
      </c>
      <c r="R61" s="241">
        <f t="shared" si="44"/>
        <v>0</v>
      </c>
      <c r="S61" s="241">
        <f t="shared" si="44"/>
        <v>0</v>
      </c>
      <c r="T61" s="241">
        <f t="shared" si="44"/>
        <v>0</v>
      </c>
      <c r="U61" s="241">
        <f t="shared" si="44"/>
        <v>0</v>
      </c>
      <c r="V61" s="241">
        <f t="shared" si="44"/>
        <v>0</v>
      </c>
      <c r="W61" s="241">
        <f t="shared" si="44"/>
        <v>0</v>
      </c>
      <c r="X61" s="296">
        <f t="shared" ref="X61:AG61" si="45">X$30*X60</f>
        <v>0</v>
      </c>
      <c r="Y61" s="302">
        <f t="shared" si="45"/>
        <v>0</v>
      </c>
      <c r="Z61" s="138">
        <f t="shared" si="45"/>
        <v>0</v>
      </c>
      <c r="AA61" s="138">
        <f t="shared" si="45"/>
        <v>0</v>
      </c>
      <c r="AB61" s="138">
        <f t="shared" si="45"/>
        <v>0</v>
      </c>
      <c r="AC61" s="138">
        <f t="shared" si="45"/>
        <v>0</v>
      </c>
      <c r="AD61" s="138">
        <f t="shared" si="45"/>
        <v>0</v>
      </c>
      <c r="AE61" s="138">
        <f t="shared" si="45"/>
        <v>0</v>
      </c>
      <c r="AF61" s="138">
        <f t="shared" si="45"/>
        <v>0</v>
      </c>
      <c r="AG61" s="138">
        <f t="shared" si="45"/>
        <v>0</v>
      </c>
      <c r="AH61" s="296">
        <f>AH$30*AH60</f>
        <v>0.3</v>
      </c>
      <c r="AI61" s="372">
        <f>AI$30*AI60</f>
        <v>0.3</v>
      </c>
      <c r="AJ61" s="138">
        <f t="shared" ref="AJ61:AQ61" si="46">AJ$30*AJ60</f>
        <v>0.3</v>
      </c>
      <c r="AK61" s="138">
        <f t="shared" si="46"/>
        <v>0.3</v>
      </c>
      <c r="AL61" s="138">
        <f t="shared" si="46"/>
        <v>0.3</v>
      </c>
      <c r="AM61" s="138">
        <f t="shared" si="46"/>
        <v>0.3</v>
      </c>
      <c r="AN61" s="138">
        <f t="shared" si="46"/>
        <v>0.3</v>
      </c>
      <c r="AO61" s="138">
        <f t="shared" si="46"/>
        <v>0.3</v>
      </c>
      <c r="AP61" s="138">
        <f t="shared" si="46"/>
        <v>0.3</v>
      </c>
      <c r="AQ61" s="138">
        <f t="shared" si="46"/>
        <v>0.3</v>
      </c>
      <c r="AR61" s="296">
        <f t="shared" ref="AR61:BA61" si="47">AR$31*AR60</f>
        <v>4</v>
      </c>
      <c r="AS61" s="302">
        <f>AS$31*AS60</f>
        <v>4</v>
      </c>
      <c r="AT61" s="138">
        <f t="shared" si="47"/>
        <v>4.5</v>
      </c>
      <c r="AU61" s="138">
        <f t="shared" si="47"/>
        <v>4.5</v>
      </c>
      <c r="AV61" s="138">
        <f t="shared" si="47"/>
        <v>4.5</v>
      </c>
      <c r="AW61" s="138">
        <f t="shared" si="47"/>
        <v>4.5</v>
      </c>
      <c r="AX61" s="138">
        <f t="shared" si="47"/>
        <v>4.5</v>
      </c>
      <c r="AY61" s="138">
        <f t="shared" si="47"/>
        <v>4.5</v>
      </c>
      <c r="AZ61" s="138">
        <f t="shared" si="47"/>
        <v>4.5</v>
      </c>
      <c r="BA61" s="138">
        <f t="shared" si="47"/>
        <v>4.5</v>
      </c>
      <c r="BB61" s="312">
        <f>SQRT(SUMSQ(D61,X61,AH61,N61))+AR61</f>
        <v>4.3</v>
      </c>
      <c r="BC61" s="316">
        <f>SQRT(SUMSQ(E61,Y61,AI61,O61))+AS61</f>
        <v>4.3</v>
      </c>
      <c r="BD61" s="140">
        <f>SQRT(SUMSQ(F61,Z61,AJ61,P61))+AT61</f>
        <v>4.8</v>
      </c>
      <c r="BE61" s="140">
        <f>SQRT(SUMSQ(G61,AA61,AK61,Q61))+AU61</f>
        <v>4.8</v>
      </c>
      <c r="BF61" s="140">
        <f t="shared" ref="BF61:BK61" si="48">SQRT(SUMSQ(H61,AB61,AL61,R61))+AV61</f>
        <v>4.8</v>
      </c>
      <c r="BG61" s="140">
        <f t="shared" si="48"/>
        <v>4.8</v>
      </c>
      <c r="BH61" s="140">
        <f t="shared" si="48"/>
        <v>4.8</v>
      </c>
      <c r="BI61" s="140">
        <f t="shared" si="48"/>
        <v>4.8</v>
      </c>
      <c r="BJ61" s="140">
        <f t="shared" si="48"/>
        <v>4.8</v>
      </c>
      <c r="BK61" s="141">
        <f t="shared" si="48"/>
        <v>4.8</v>
      </c>
      <c r="BL61" s="141"/>
      <c r="BM61" s="185" t="s">
        <v>78</v>
      </c>
    </row>
    <row r="62" spans="1:65" s="88" customFormat="1" ht="13.5" thickBot="1" x14ac:dyDescent="0.25">
      <c r="A62" s="108"/>
      <c r="B62" s="151"/>
      <c r="C62" s="217"/>
      <c r="D62" s="301"/>
      <c r="E62" s="307"/>
      <c r="F62" s="109"/>
      <c r="G62" s="109"/>
      <c r="H62" s="109"/>
      <c r="I62" s="109"/>
      <c r="J62" s="109"/>
      <c r="K62" s="109"/>
      <c r="L62" s="109"/>
      <c r="M62" s="109"/>
      <c r="N62" s="301"/>
      <c r="O62" s="307"/>
      <c r="P62" s="109"/>
      <c r="Q62" s="109"/>
      <c r="R62" s="109"/>
      <c r="S62" s="109"/>
      <c r="T62" s="109"/>
      <c r="U62" s="109"/>
      <c r="V62" s="109"/>
      <c r="W62" s="110"/>
      <c r="X62" s="301"/>
      <c r="Y62" s="307"/>
      <c r="Z62" s="109"/>
      <c r="AA62" s="109"/>
      <c r="AB62" s="109"/>
      <c r="AC62" s="109"/>
      <c r="AD62" s="109"/>
      <c r="AE62" s="109"/>
      <c r="AF62" s="109"/>
      <c r="AG62" s="110"/>
      <c r="AH62" s="301"/>
      <c r="AI62" s="307"/>
      <c r="AJ62" s="109"/>
      <c r="AK62" s="109"/>
      <c r="AL62" s="109"/>
      <c r="AM62" s="109"/>
      <c r="AN62" s="109"/>
      <c r="AO62" s="109"/>
      <c r="AP62" s="109"/>
      <c r="AQ62" s="110"/>
      <c r="AR62" s="301"/>
      <c r="AS62" s="307"/>
      <c r="AT62" s="109"/>
      <c r="AU62" s="109"/>
      <c r="AV62" s="109"/>
      <c r="AW62" s="109"/>
      <c r="AX62" s="109"/>
      <c r="AY62" s="109"/>
      <c r="AZ62" s="109"/>
      <c r="BA62" s="109"/>
      <c r="BB62" s="313"/>
      <c r="BC62" s="317"/>
      <c r="BD62" s="111"/>
      <c r="BE62" s="111"/>
      <c r="BF62" s="111"/>
      <c r="BG62" s="111"/>
      <c r="BH62" s="111"/>
      <c r="BI62" s="111"/>
      <c r="BJ62" s="111"/>
      <c r="BK62" s="112"/>
      <c r="BL62" s="112"/>
      <c r="BM62" s="113"/>
    </row>
    <row r="63" spans="1:65" s="88" customFormat="1" x14ac:dyDescent="0.2">
      <c r="A63" s="114"/>
      <c r="B63" s="90"/>
      <c r="C63" s="90"/>
      <c r="D63" s="103"/>
      <c r="E63" s="103"/>
      <c r="F63" s="103"/>
      <c r="G63" s="103"/>
      <c r="H63" s="103"/>
      <c r="I63" s="103"/>
      <c r="J63" s="103"/>
      <c r="K63" s="103"/>
      <c r="L63" s="103"/>
      <c r="M63" s="103"/>
      <c r="N63" s="103"/>
      <c r="O63" s="103"/>
      <c r="P63" s="103"/>
      <c r="Q63" s="103"/>
      <c r="R63" s="103"/>
      <c r="S63" s="103"/>
      <c r="T63" s="103"/>
      <c r="U63" s="103"/>
      <c r="V63" s="103"/>
      <c r="W63" s="103"/>
      <c r="X63" s="103"/>
      <c r="Y63" s="103"/>
      <c r="Z63" s="103"/>
      <c r="AA63" s="103"/>
      <c r="AB63" s="103"/>
      <c r="AC63" s="103"/>
      <c r="AD63" s="103"/>
      <c r="AE63" s="103"/>
      <c r="AF63" s="103"/>
      <c r="AG63" s="103"/>
      <c r="AH63" s="103"/>
      <c r="AI63" s="103"/>
      <c r="AJ63" s="103"/>
      <c r="AK63" s="103"/>
      <c r="AL63" s="103"/>
      <c r="AM63" s="103"/>
      <c r="AN63" s="103"/>
      <c r="AO63" s="103"/>
      <c r="AP63" s="103"/>
      <c r="AQ63" s="103"/>
      <c r="AR63" s="103"/>
      <c r="AS63" s="103"/>
      <c r="AT63" s="103"/>
      <c r="AU63" s="103"/>
      <c r="AV63" s="103"/>
      <c r="AW63" s="103"/>
      <c r="AX63" s="103"/>
      <c r="AY63" s="103"/>
      <c r="AZ63" s="103"/>
      <c r="BA63" s="103"/>
      <c r="BB63" s="105"/>
      <c r="BC63" s="105"/>
      <c r="BD63" s="105"/>
      <c r="BE63" s="105"/>
      <c r="BF63" s="105"/>
      <c r="BG63" s="105"/>
      <c r="BH63" s="105"/>
      <c r="BI63" s="105"/>
      <c r="BJ63" s="105"/>
      <c r="BK63" s="105"/>
      <c r="BL63" s="105"/>
      <c r="BM63" s="115"/>
    </row>
    <row r="64" spans="1:65" s="88" customFormat="1" ht="13.5" thickBot="1" x14ac:dyDescent="0.25">
      <c r="BM64" s="116"/>
    </row>
    <row r="65" spans="1:65" s="88" customFormat="1" x14ac:dyDescent="0.2">
      <c r="A65" s="1" t="s">
        <v>17</v>
      </c>
      <c r="B65" s="374"/>
      <c r="C65" s="374"/>
      <c r="D65" s="374"/>
      <c r="E65" s="374"/>
      <c r="F65" s="374"/>
      <c r="G65" s="374"/>
      <c r="H65" s="374"/>
      <c r="I65" s="374"/>
      <c r="J65" s="374"/>
      <c r="K65" s="374"/>
      <c r="L65" s="374"/>
      <c r="M65" s="374"/>
      <c r="N65" s="374"/>
      <c r="O65" s="374"/>
      <c r="P65" s="374"/>
      <c r="Q65" s="374"/>
      <c r="R65" s="374"/>
      <c r="S65" s="374"/>
      <c r="T65" s="374"/>
      <c r="U65" s="374"/>
      <c r="V65" s="374"/>
      <c r="W65" s="374"/>
      <c r="X65" s="95"/>
      <c r="Y65" s="95"/>
      <c r="Z65" s="95"/>
      <c r="AA65" s="95"/>
      <c r="AB65" s="95"/>
      <c r="AC65" s="95"/>
      <c r="AD65" s="95"/>
      <c r="AE65" s="95"/>
      <c r="AF65" s="95"/>
      <c r="AG65" s="95"/>
      <c r="AH65" s="374"/>
      <c r="AI65" s="374"/>
      <c r="AJ65" s="374"/>
      <c r="AK65" s="374"/>
      <c r="AL65" s="374"/>
      <c r="AM65" s="374"/>
      <c r="AN65" s="374"/>
      <c r="AO65" s="374"/>
      <c r="AP65" s="95"/>
      <c r="AQ65" s="95"/>
      <c r="AR65" s="95"/>
      <c r="AS65" s="95"/>
      <c r="AT65" s="95"/>
      <c r="AU65" s="95"/>
      <c r="AV65" s="95"/>
      <c r="AW65" s="95"/>
      <c r="AX65" s="95"/>
      <c r="AY65" s="95"/>
      <c r="AZ65" s="95"/>
      <c r="BA65" s="95"/>
      <c r="BB65" s="95"/>
      <c r="BC65" s="95"/>
      <c r="BD65" s="95"/>
      <c r="BE65" s="95"/>
      <c r="BF65" s="95"/>
      <c r="BG65" s="95"/>
      <c r="BH65" s="95"/>
      <c r="BI65" s="95"/>
      <c r="BJ65" s="95"/>
      <c r="BK65" s="95"/>
      <c r="BL65" s="95"/>
      <c r="BM65" s="122" t="s">
        <v>0</v>
      </c>
    </row>
    <row r="66" spans="1:65" s="88" customFormat="1" x14ac:dyDescent="0.2">
      <c r="A66" s="235" t="s">
        <v>148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124"/>
      <c r="Y66" s="124"/>
      <c r="Z66" s="124"/>
      <c r="AA66" s="124"/>
      <c r="AB66" s="124"/>
      <c r="AC66" s="124"/>
      <c r="AD66" s="124"/>
      <c r="AE66" s="124"/>
      <c r="AF66" s="124"/>
      <c r="AG66" s="124"/>
      <c r="AH66" s="7"/>
      <c r="AI66" s="7"/>
      <c r="AJ66" s="7"/>
      <c r="AK66" s="7"/>
      <c r="AL66" s="7"/>
      <c r="AM66" s="7"/>
      <c r="AN66" s="7"/>
      <c r="AO66" s="7"/>
      <c r="AP66" s="124"/>
      <c r="AQ66" s="124"/>
      <c r="AR66" s="124"/>
      <c r="AS66" s="124"/>
      <c r="AT66" s="124"/>
      <c r="AU66" s="124"/>
      <c r="AV66" s="124"/>
      <c r="AW66" s="124"/>
      <c r="AX66" s="124"/>
      <c r="AY66" s="124"/>
      <c r="AZ66" s="124"/>
      <c r="BA66" s="124"/>
      <c r="BB66" s="124"/>
      <c r="BC66" s="124"/>
      <c r="BD66" s="124"/>
      <c r="BE66" s="124"/>
      <c r="BF66" s="124"/>
      <c r="BG66" s="124"/>
      <c r="BH66" s="124"/>
      <c r="BI66" s="124"/>
      <c r="BJ66" s="124"/>
      <c r="BK66" s="124"/>
      <c r="BL66" s="124"/>
      <c r="BM66" s="187"/>
    </row>
    <row r="67" spans="1:65" s="88" customFormat="1" ht="13.5" thickBot="1" x14ac:dyDescent="0.25">
      <c r="A67" s="186"/>
      <c r="B67" s="164"/>
      <c r="C67" s="164"/>
      <c r="D67" s="164"/>
      <c r="E67" s="164"/>
      <c r="F67" s="164"/>
      <c r="G67" s="164"/>
      <c r="H67" s="164"/>
      <c r="I67" s="164"/>
      <c r="J67" s="164"/>
      <c r="K67" s="164"/>
      <c r="L67" s="164"/>
      <c r="M67" s="164"/>
      <c r="N67" s="164"/>
      <c r="O67" s="164"/>
      <c r="P67" s="164"/>
      <c r="Q67" s="164"/>
      <c r="R67" s="164"/>
      <c r="S67" s="164"/>
      <c r="T67" s="164"/>
      <c r="U67" s="164"/>
      <c r="V67" s="164"/>
      <c r="W67" s="164"/>
      <c r="X67" s="154"/>
      <c r="Y67" s="154"/>
      <c r="Z67" s="154"/>
      <c r="AA67" s="154"/>
      <c r="AB67" s="154"/>
      <c r="AC67" s="154"/>
      <c r="AD67" s="154"/>
      <c r="AE67" s="154"/>
      <c r="AF67" s="154"/>
      <c r="AG67" s="154"/>
      <c r="AH67" s="164"/>
      <c r="AI67" s="164"/>
      <c r="AJ67" s="164"/>
      <c r="AK67" s="164"/>
      <c r="AL67" s="164"/>
      <c r="AM67" s="164"/>
      <c r="AN67" s="164"/>
      <c r="AO67" s="164"/>
      <c r="AP67" s="154"/>
      <c r="AQ67" s="154"/>
      <c r="AR67" s="154"/>
      <c r="AS67" s="154"/>
      <c r="AT67" s="154"/>
      <c r="AU67" s="154"/>
      <c r="AV67" s="154"/>
      <c r="AW67" s="154"/>
      <c r="AX67" s="154"/>
      <c r="AY67" s="154"/>
      <c r="AZ67" s="154"/>
      <c r="BA67" s="154"/>
      <c r="BB67" s="154"/>
      <c r="BC67" s="154"/>
      <c r="BD67" s="154"/>
      <c r="BE67" s="154"/>
      <c r="BF67" s="154"/>
      <c r="BG67" s="154"/>
      <c r="BH67" s="154"/>
      <c r="BI67" s="154"/>
      <c r="BJ67" s="154"/>
      <c r="BK67" s="154"/>
      <c r="BL67" s="154"/>
      <c r="BM67" s="188"/>
    </row>
    <row r="68" spans="1:65" s="88" customFormat="1" x14ac:dyDescent="0.2">
      <c r="BM68" s="116"/>
    </row>
    <row r="69" spans="1:65" s="88" customFormat="1" ht="13.5" thickBot="1" x14ac:dyDescent="0.25">
      <c r="BM69" s="116"/>
    </row>
    <row r="70" spans="1:65" s="88" customFormat="1" x14ac:dyDescent="0.2">
      <c r="A70" s="1" t="s">
        <v>18</v>
      </c>
      <c r="B70" s="135"/>
      <c r="C70" s="373"/>
      <c r="D70" s="390" t="s">
        <v>106</v>
      </c>
      <c r="E70" s="391"/>
      <c r="F70" s="392"/>
      <c r="G70" s="392"/>
      <c r="H70" s="392"/>
      <c r="I70" s="392"/>
      <c r="J70" s="392"/>
      <c r="K70" s="392"/>
      <c r="L70" s="392"/>
      <c r="M70" s="393"/>
      <c r="N70" s="390" t="s">
        <v>107</v>
      </c>
      <c r="O70" s="391"/>
      <c r="P70" s="392"/>
      <c r="Q70" s="392"/>
      <c r="R70" s="392"/>
      <c r="S70" s="392"/>
      <c r="T70" s="392"/>
      <c r="U70" s="392"/>
      <c r="V70" s="392"/>
      <c r="W70" s="393"/>
      <c r="X70" s="390" t="s">
        <v>108</v>
      </c>
      <c r="Y70" s="391"/>
      <c r="Z70" s="392"/>
      <c r="AA70" s="392"/>
      <c r="AB70" s="392"/>
      <c r="AC70" s="392"/>
      <c r="AD70" s="392"/>
      <c r="AE70" s="392"/>
      <c r="AF70" s="392"/>
      <c r="AG70" s="393"/>
      <c r="AH70" s="391" t="s">
        <v>109</v>
      </c>
      <c r="AI70" s="391"/>
      <c r="AJ70" s="392"/>
      <c r="AK70" s="392"/>
      <c r="AL70" s="392"/>
      <c r="AM70" s="392"/>
      <c r="AN70" s="392"/>
      <c r="AO70" s="392"/>
      <c r="AP70" s="392"/>
      <c r="AQ70" s="393"/>
      <c r="AR70" s="136"/>
      <c r="AS70" s="27"/>
      <c r="AT70" s="27"/>
      <c r="AU70" s="27"/>
      <c r="AV70" s="27"/>
      <c r="AW70" s="27"/>
      <c r="AX70" s="27"/>
      <c r="AY70" s="27"/>
      <c r="AZ70" s="27"/>
      <c r="BA70" s="62"/>
      <c r="BB70" s="27"/>
      <c r="BC70" s="27"/>
      <c r="BD70" s="27"/>
      <c r="BE70" s="27"/>
      <c r="BF70" s="27"/>
      <c r="BG70" s="27"/>
      <c r="BH70" s="27"/>
      <c r="BI70" s="27"/>
      <c r="BJ70" s="27"/>
      <c r="BK70" s="62"/>
      <c r="BL70" s="62"/>
      <c r="BM70" s="19" t="s">
        <v>0</v>
      </c>
    </row>
    <row r="71" spans="1:65" s="88" customFormat="1" x14ac:dyDescent="0.2">
      <c r="A71" s="2"/>
      <c r="B71" s="54"/>
      <c r="C71" s="206"/>
      <c r="D71" s="254" t="s">
        <v>29</v>
      </c>
      <c r="E71" s="259" t="s">
        <v>30</v>
      </c>
      <c r="F71" s="394" t="s">
        <v>77</v>
      </c>
      <c r="G71" s="394"/>
      <c r="H71" s="395"/>
      <c r="I71" s="395"/>
      <c r="J71" s="395"/>
      <c r="K71" s="395"/>
      <c r="L71" s="395"/>
      <c r="M71" s="396"/>
      <c r="N71" s="254" t="s">
        <v>29</v>
      </c>
      <c r="O71" s="259" t="s">
        <v>30</v>
      </c>
      <c r="P71" s="394" t="s">
        <v>77</v>
      </c>
      <c r="Q71" s="394"/>
      <c r="R71" s="395"/>
      <c r="S71" s="395"/>
      <c r="T71" s="395"/>
      <c r="U71" s="395"/>
      <c r="V71" s="395"/>
      <c r="W71" s="396"/>
      <c r="X71" s="254" t="s">
        <v>29</v>
      </c>
      <c r="Y71" s="259" t="s">
        <v>30</v>
      </c>
      <c r="Z71" s="394" t="s">
        <v>77</v>
      </c>
      <c r="AA71" s="394"/>
      <c r="AB71" s="395"/>
      <c r="AC71" s="395"/>
      <c r="AD71" s="395"/>
      <c r="AE71" s="395"/>
      <c r="AF71" s="395"/>
      <c r="AG71" s="396"/>
      <c r="AH71" s="254" t="s">
        <v>29</v>
      </c>
      <c r="AI71" s="259" t="s">
        <v>30</v>
      </c>
      <c r="AJ71" s="394" t="s">
        <v>77</v>
      </c>
      <c r="AK71" s="394"/>
      <c r="AL71" s="395"/>
      <c r="AM71" s="395"/>
      <c r="AN71" s="395"/>
      <c r="AO71" s="395"/>
      <c r="AP71" s="395"/>
      <c r="AQ71" s="396"/>
      <c r="AR71" s="44"/>
      <c r="AS71" s="376"/>
      <c r="AT71" s="376"/>
      <c r="AU71" s="376"/>
      <c r="AV71" s="376"/>
      <c r="AW71" s="376"/>
      <c r="AX71" s="376"/>
      <c r="AY71" s="376"/>
      <c r="AZ71" s="376"/>
      <c r="BA71" s="45"/>
      <c r="BB71" s="376"/>
      <c r="BC71" s="376"/>
      <c r="BD71" s="376"/>
      <c r="BE71" s="376"/>
      <c r="BF71" s="376"/>
      <c r="BG71" s="376"/>
      <c r="BH71" s="376"/>
      <c r="BI71" s="376"/>
      <c r="BJ71" s="376"/>
      <c r="BK71" s="45"/>
      <c r="BL71" s="45"/>
      <c r="BM71" s="20"/>
    </row>
    <row r="72" spans="1:65" s="88" customFormat="1" x14ac:dyDescent="0.2">
      <c r="A72" s="2" t="s">
        <v>5</v>
      </c>
      <c r="B72" s="86" t="s">
        <v>2</v>
      </c>
      <c r="C72" s="7"/>
      <c r="D72" s="318">
        <f t="shared" ref="D72:W72" si="49">D10</f>
        <v>-88</v>
      </c>
      <c r="E72" s="322">
        <f t="shared" si="49"/>
        <v>-108.5</v>
      </c>
      <c r="F72" s="119">
        <f t="shared" si="49"/>
        <v>-119.5</v>
      </c>
      <c r="G72" s="119">
        <f t="shared" si="49"/>
        <v>-119</v>
      </c>
      <c r="H72" s="119">
        <f t="shared" si="49"/>
        <v>-118.5</v>
      </c>
      <c r="I72" s="119">
        <f t="shared" si="49"/>
        <v>-118</v>
      </c>
      <c r="J72" s="119">
        <f t="shared" si="49"/>
        <v>-117.5</v>
      </c>
      <c r="K72" s="119">
        <f t="shared" si="49"/>
        <v>-117</v>
      </c>
      <c r="L72" s="119">
        <f t="shared" si="49"/>
        <v>-116.5</v>
      </c>
      <c r="M72" s="119">
        <f t="shared" si="49"/>
        <v>-116</v>
      </c>
      <c r="N72" s="318">
        <f t="shared" si="49"/>
        <v>-88</v>
      </c>
      <c r="O72" s="322">
        <f t="shared" si="49"/>
        <v>-108.5</v>
      </c>
      <c r="P72" s="119">
        <f t="shared" si="49"/>
        <v>-119.5</v>
      </c>
      <c r="Q72" s="119">
        <f t="shared" si="49"/>
        <v>-119</v>
      </c>
      <c r="R72" s="119">
        <f t="shared" si="49"/>
        <v>-118.5</v>
      </c>
      <c r="S72" s="119">
        <f t="shared" si="49"/>
        <v>-118</v>
      </c>
      <c r="T72" s="119">
        <f t="shared" si="49"/>
        <v>-117.5</v>
      </c>
      <c r="U72" s="119">
        <f t="shared" si="49"/>
        <v>-117</v>
      </c>
      <c r="V72" s="119">
        <f t="shared" si="49"/>
        <v>-116.5</v>
      </c>
      <c r="W72" s="119">
        <f t="shared" si="49"/>
        <v>-116</v>
      </c>
      <c r="X72" s="318"/>
      <c r="Y72" s="322"/>
      <c r="Z72" s="119"/>
      <c r="AA72" s="119"/>
      <c r="AB72" s="119"/>
      <c r="AC72" s="119"/>
      <c r="AD72" s="119"/>
      <c r="AE72" s="119"/>
      <c r="AF72" s="119"/>
      <c r="AG72" s="120"/>
      <c r="AH72" s="318"/>
      <c r="AI72" s="322"/>
      <c r="AJ72" s="119"/>
      <c r="AK72" s="119"/>
      <c r="AL72" s="119"/>
      <c r="AM72" s="119"/>
      <c r="AN72" s="119"/>
      <c r="AO72" s="119"/>
      <c r="AP72" s="119"/>
      <c r="AQ72" s="120"/>
      <c r="AR72" s="123"/>
      <c r="AS72" s="124"/>
      <c r="AT72" s="124"/>
      <c r="AU72" s="124"/>
      <c r="AV72" s="124"/>
      <c r="AW72" s="124"/>
      <c r="AX72" s="124"/>
      <c r="AY72" s="124"/>
      <c r="AZ72" s="124"/>
      <c r="BA72" s="125"/>
      <c r="BB72" s="7"/>
      <c r="BC72" s="7"/>
      <c r="BD72" s="7"/>
      <c r="BE72" s="7"/>
      <c r="BF72" s="7"/>
      <c r="BG72" s="7"/>
      <c r="BH72" s="7"/>
      <c r="BI72" s="7"/>
      <c r="BJ72" s="7"/>
      <c r="BK72" s="86"/>
      <c r="BL72" s="86"/>
      <c r="BM72" s="33"/>
    </row>
    <row r="73" spans="1:65" s="88" customFormat="1" x14ac:dyDescent="0.2">
      <c r="A73" s="2" t="s">
        <v>3</v>
      </c>
      <c r="B73" s="86" t="s">
        <v>4</v>
      </c>
      <c r="C73" s="7"/>
      <c r="D73" s="318"/>
      <c r="E73" s="322"/>
      <c r="F73" s="119"/>
      <c r="G73" s="119"/>
      <c r="H73" s="119"/>
      <c r="I73" s="119"/>
      <c r="J73" s="119"/>
      <c r="K73" s="119"/>
      <c r="L73" s="119"/>
      <c r="M73" s="119"/>
      <c r="N73" s="318"/>
      <c r="O73" s="322"/>
      <c r="P73" s="119"/>
      <c r="Q73" s="119"/>
      <c r="R73" s="119"/>
      <c r="S73" s="119"/>
      <c r="T73" s="119"/>
      <c r="U73" s="119"/>
      <c r="V73" s="119"/>
      <c r="W73" s="119"/>
      <c r="X73" s="318">
        <f t="shared" ref="X73:AQ73" si="50">X11</f>
        <v>-1.75</v>
      </c>
      <c r="Y73" s="322">
        <f t="shared" si="50"/>
        <v>20</v>
      </c>
      <c r="Z73" s="119">
        <f t="shared" si="50"/>
        <v>-4</v>
      </c>
      <c r="AA73" s="119">
        <f t="shared" si="50"/>
        <v>-4</v>
      </c>
      <c r="AB73" s="119">
        <f t="shared" si="50"/>
        <v>-4</v>
      </c>
      <c r="AC73" s="119">
        <f t="shared" si="50"/>
        <v>-4</v>
      </c>
      <c r="AD73" s="119">
        <f t="shared" si="50"/>
        <v>-4</v>
      </c>
      <c r="AE73" s="119">
        <f t="shared" si="50"/>
        <v>-4</v>
      </c>
      <c r="AF73" s="119">
        <f t="shared" si="50"/>
        <v>-4</v>
      </c>
      <c r="AG73" s="119">
        <f t="shared" si="50"/>
        <v>-4</v>
      </c>
      <c r="AH73" s="318">
        <f t="shared" si="50"/>
        <v>-1.75</v>
      </c>
      <c r="AI73" s="322">
        <f t="shared" si="50"/>
        <v>20</v>
      </c>
      <c r="AJ73" s="119">
        <f t="shared" si="50"/>
        <v>-4</v>
      </c>
      <c r="AK73" s="119">
        <f t="shared" si="50"/>
        <v>-4</v>
      </c>
      <c r="AL73" s="119">
        <f t="shared" si="50"/>
        <v>-4</v>
      </c>
      <c r="AM73" s="119">
        <f t="shared" si="50"/>
        <v>-4</v>
      </c>
      <c r="AN73" s="119">
        <f t="shared" si="50"/>
        <v>-4</v>
      </c>
      <c r="AO73" s="119">
        <f t="shared" si="50"/>
        <v>-4</v>
      </c>
      <c r="AP73" s="119">
        <f t="shared" si="50"/>
        <v>-4</v>
      </c>
      <c r="AQ73" s="119">
        <f t="shared" si="50"/>
        <v>-4</v>
      </c>
      <c r="AR73" s="137"/>
      <c r="AS73" s="119"/>
      <c r="AT73" s="119"/>
      <c r="AU73" s="119"/>
      <c r="AV73" s="119"/>
      <c r="AW73" s="119"/>
      <c r="AX73" s="119"/>
      <c r="AY73" s="119"/>
      <c r="AZ73" s="119"/>
      <c r="BA73" s="120"/>
      <c r="BB73" s="124"/>
      <c r="BC73" s="124"/>
      <c r="BD73" s="124"/>
      <c r="BE73" s="124"/>
      <c r="BF73" s="124"/>
      <c r="BG73" s="124"/>
      <c r="BH73" s="124"/>
      <c r="BI73" s="124"/>
      <c r="BJ73" s="124"/>
      <c r="BK73" s="125"/>
      <c r="BL73" s="125"/>
      <c r="BM73" s="33"/>
    </row>
    <row r="74" spans="1:65" s="88" customFormat="1" x14ac:dyDescent="0.2">
      <c r="A74" s="2" t="s">
        <v>12</v>
      </c>
      <c r="B74" s="86" t="s">
        <v>4</v>
      </c>
      <c r="C74" s="7"/>
      <c r="D74" s="319">
        <v>0</v>
      </c>
      <c r="E74" s="323">
        <v>0</v>
      </c>
      <c r="F74" s="232">
        <v>0</v>
      </c>
      <c r="G74" s="232">
        <v>0</v>
      </c>
      <c r="H74" s="232">
        <v>0</v>
      </c>
      <c r="I74" s="232">
        <v>0</v>
      </c>
      <c r="J74" s="232">
        <v>0</v>
      </c>
      <c r="K74" s="232">
        <v>0</v>
      </c>
      <c r="L74" s="232">
        <v>0</v>
      </c>
      <c r="M74" s="232">
        <v>0</v>
      </c>
      <c r="N74" s="319">
        <v>0</v>
      </c>
      <c r="O74" s="323">
        <v>0</v>
      </c>
      <c r="P74" s="232">
        <v>0</v>
      </c>
      <c r="Q74" s="232">
        <v>0</v>
      </c>
      <c r="R74" s="232">
        <v>0</v>
      </c>
      <c r="S74" s="232">
        <v>0</v>
      </c>
      <c r="T74" s="232">
        <v>0</v>
      </c>
      <c r="U74" s="232">
        <v>0</v>
      </c>
      <c r="V74" s="232">
        <v>0</v>
      </c>
      <c r="W74" s="232">
        <v>0</v>
      </c>
      <c r="X74" s="319">
        <v>0</v>
      </c>
      <c r="Y74" s="323">
        <v>0</v>
      </c>
      <c r="Z74" s="232">
        <v>0.35</v>
      </c>
      <c r="AA74" s="232">
        <v>0.35</v>
      </c>
      <c r="AB74" s="232">
        <v>0.35</v>
      </c>
      <c r="AC74" s="232">
        <v>0.35</v>
      </c>
      <c r="AD74" s="232">
        <v>0.35</v>
      </c>
      <c r="AE74" s="232">
        <v>0.35</v>
      </c>
      <c r="AF74" s="232">
        <v>0.35</v>
      </c>
      <c r="AG74" s="232">
        <v>0.35</v>
      </c>
      <c r="AH74" s="327">
        <v>0</v>
      </c>
      <c r="AI74" s="328">
        <v>0</v>
      </c>
      <c r="AJ74" s="233">
        <v>0.35</v>
      </c>
      <c r="AK74" s="233">
        <v>0.35</v>
      </c>
      <c r="AL74" s="233">
        <v>0.35</v>
      </c>
      <c r="AM74" s="233">
        <v>0.35</v>
      </c>
      <c r="AN74" s="233">
        <v>0.35</v>
      </c>
      <c r="AO74" s="233">
        <v>0.35</v>
      </c>
      <c r="AP74" s="233">
        <v>0.35</v>
      </c>
      <c r="AQ74" s="233">
        <v>0.35</v>
      </c>
      <c r="AR74" s="137"/>
      <c r="AS74" s="119"/>
      <c r="AT74" s="119"/>
      <c r="AU74" s="119"/>
      <c r="AV74" s="119"/>
      <c r="AW74" s="119"/>
      <c r="AX74" s="119"/>
      <c r="AY74" s="119"/>
      <c r="AZ74" s="119"/>
      <c r="BA74" s="120"/>
      <c r="BB74" s="124"/>
      <c r="BC74" s="124"/>
      <c r="BD74" s="124"/>
      <c r="BE74" s="124"/>
      <c r="BF74" s="124"/>
      <c r="BG74" s="124"/>
      <c r="BH74" s="124"/>
      <c r="BI74" s="124"/>
      <c r="BJ74" s="124"/>
      <c r="BK74" s="125"/>
      <c r="BL74" s="125"/>
      <c r="BM74" s="155" t="s">
        <v>10</v>
      </c>
    </row>
    <row r="75" spans="1:65" s="88" customFormat="1" x14ac:dyDescent="0.2">
      <c r="A75" s="127" t="s">
        <v>11</v>
      </c>
      <c r="B75" s="86" t="s">
        <v>4</v>
      </c>
      <c r="C75" s="7"/>
      <c r="D75" s="320">
        <f t="shared" ref="D75:W75" si="51">D72+D74</f>
        <v>-88</v>
      </c>
      <c r="E75" s="324">
        <f>E72+E74</f>
        <v>-108.5</v>
      </c>
      <c r="F75" s="168">
        <f t="shared" si="51"/>
        <v>-119.5</v>
      </c>
      <c r="G75" s="168">
        <f t="shared" si="51"/>
        <v>-119</v>
      </c>
      <c r="H75" s="168">
        <f t="shared" si="51"/>
        <v>-118.5</v>
      </c>
      <c r="I75" s="168">
        <f t="shared" si="51"/>
        <v>-118</v>
      </c>
      <c r="J75" s="168">
        <f t="shared" si="51"/>
        <v>-117.5</v>
      </c>
      <c r="K75" s="168">
        <f t="shared" si="51"/>
        <v>-117</v>
      </c>
      <c r="L75" s="168">
        <f t="shared" si="51"/>
        <v>-116.5</v>
      </c>
      <c r="M75" s="168">
        <f t="shared" si="51"/>
        <v>-116</v>
      </c>
      <c r="N75" s="320">
        <f t="shared" si="51"/>
        <v>-88</v>
      </c>
      <c r="O75" s="324">
        <f>O72+O74</f>
        <v>-108.5</v>
      </c>
      <c r="P75" s="168">
        <f t="shared" si="51"/>
        <v>-119.5</v>
      </c>
      <c r="Q75" s="168">
        <f t="shared" si="51"/>
        <v>-119</v>
      </c>
      <c r="R75" s="168">
        <f t="shared" si="51"/>
        <v>-118.5</v>
      </c>
      <c r="S75" s="168">
        <f t="shared" si="51"/>
        <v>-118</v>
      </c>
      <c r="T75" s="168">
        <f t="shared" si="51"/>
        <v>-117.5</v>
      </c>
      <c r="U75" s="168">
        <f t="shared" si="51"/>
        <v>-117</v>
      </c>
      <c r="V75" s="168">
        <f t="shared" si="51"/>
        <v>-116.5</v>
      </c>
      <c r="W75" s="168">
        <f t="shared" si="51"/>
        <v>-116</v>
      </c>
      <c r="X75" s="320">
        <f t="shared" ref="X75:AQ75" si="52">X73+X74</f>
        <v>-1.75</v>
      </c>
      <c r="Y75" s="324">
        <f>Y73+Y74</f>
        <v>20</v>
      </c>
      <c r="Z75" s="168">
        <f t="shared" si="52"/>
        <v>-3.65</v>
      </c>
      <c r="AA75" s="168">
        <f t="shared" si="52"/>
        <v>-3.65</v>
      </c>
      <c r="AB75" s="168">
        <f t="shared" si="52"/>
        <v>-3.65</v>
      </c>
      <c r="AC75" s="168">
        <f t="shared" si="52"/>
        <v>-3.65</v>
      </c>
      <c r="AD75" s="168">
        <f t="shared" si="52"/>
        <v>-3.65</v>
      </c>
      <c r="AE75" s="168">
        <f t="shared" si="52"/>
        <v>-3.65</v>
      </c>
      <c r="AF75" s="168">
        <f t="shared" si="52"/>
        <v>-3.65</v>
      </c>
      <c r="AG75" s="168">
        <f t="shared" si="52"/>
        <v>-3.65</v>
      </c>
      <c r="AH75" s="320">
        <f t="shared" si="52"/>
        <v>-1.75</v>
      </c>
      <c r="AI75" s="324">
        <f>AI73+AI74</f>
        <v>20</v>
      </c>
      <c r="AJ75" s="168">
        <f t="shared" si="52"/>
        <v>-3.65</v>
      </c>
      <c r="AK75" s="168">
        <f t="shared" si="52"/>
        <v>-3.65</v>
      </c>
      <c r="AL75" s="168">
        <f t="shared" si="52"/>
        <v>-3.65</v>
      </c>
      <c r="AM75" s="168">
        <f t="shared" si="52"/>
        <v>-3.65</v>
      </c>
      <c r="AN75" s="168">
        <f t="shared" si="52"/>
        <v>-3.65</v>
      </c>
      <c r="AO75" s="168">
        <f t="shared" si="52"/>
        <v>-3.65</v>
      </c>
      <c r="AP75" s="168">
        <f t="shared" si="52"/>
        <v>-3.65</v>
      </c>
      <c r="AQ75" s="168">
        <f t="shared" si="52"/>
        <v>-3.65</v>
      </c>
      <c r="AR75" s="137"/>
      <c r="AS75" s="119"/>
      <c r="AT75" s="119"/>
      <c r="AU75" s="119"/>
      <c r="AV75" s="119"/>
      <c r="AW75" s="119"/>
      <c r="AX75" s="119"/>
      <c r="AY75" s="119"/>
      <c r="AZ75" s="119"/>
      <c r="BA75" s="120"/>
      <c r="BB75" s="124"/>
      <c r="BC75" s="124"/>
      <c r="BD75" s="124"/>
      <c r="BE75" s="124"/>
      <c r="BF75" s="124"/>
      <c r="BG75" s="124"/>
      <c r="BH75" s="124"/>
      <c r="BI75" s="124"/>
      <c r="BJ75" s="124"/>
      <c r="BK75" s="125"/>
      <c r="BL75" s="125"/>
      <c r="BM75" s="155" t="s">
        <v>22</v>
      </c>
    </row>
    <row r="76" spans="1:65" s="88" customFormat="1" x14ac:dyDescent="0.2">
      <c r="A76" s="2"/>
      <c r="B76" s="86"/>
      <c r="C76" s="7"/>
      <c r="D76" s="290"/>
      <c r="E76" s="291"/>
      <c r="F76" s="7"/>
      <c r="G76" s="7"/>
      <c r="H76" s="7"/>
      <c r="I76" s="7"/>
      <c r="J76" s="7"/>
      <c r="K76" s="7"/>
      <c r="L76" s="7"/>
      <c r="M76" s="7"/>
      <c r="N76" s="290"/>
      <c r="O76" s="291"/>
      <c r="P76" s="7"/>
      <c r="Q76" s="7"/>
      <c r="R76" s="7"/>
      <c r="S76" s="7"/>
      <c r="T76" s="7"/>
      <c r="U76" s="7"/>
      <c r="V76" s="7"/>
      <c r="W76" s="7"/>
      <c r="X76" s="318"/>
      <c r="Y76" s="322"/>
      <c r="Z76" s="119"/>
      <c r="AA76" s="119"/>
      <c r="AB76" s="119"/>
      <c r="AC76" s="119"/>
      <c r="AD76" s="119"/>
      <c r="AE76" s="119"/>
      <c r="AF76" s="119"/>
      <c r="AG76" s="119"/>
      <c r="AH76" s="318"/>
      <c r="AI76" s="322"/>
      <c r="AJ76" s="119"/>
      <c r="AK76" s="119"/>
      <c r="AL76" s="119"/>
      <c r="AM76" s="119"/>
      <c r="AN76" s="119"/>
      <c r="AO76" s="119"/>
      <c r="AP76" s="119"/>
      <c r="AQ76" s="119"/>
      <c r="AR76" s="123"/>
      <c r="AS76" s="124"/>
      <c r="AT76" s="124"/>
      <c r="AU76" s="124"/>
      <c r="AV76" s="124"/>
      <c r="AW76" s="124"/>
      <c r="AX76" s="124"/>
      <c r="AY76" s="124"/>
      <c r="AZ76" s="124"/>
      <c r="BA76" s="125"/>
      <c r="BB76" s="124"/>
      <c r="BC76" s="124"/>
      <c r="BD76" s="124"/>
      <c r="BE76" s="124"/>
      <c r="BF76" s="124"/>
      <c r="BG76" s="124"/>
      <c r="BH76" s="124"/>
      <c r="BI76" s="124"/>
      <c r="BJ76" s="124"/>
      <c r="BK76" s="125"/>
      <c r="BL76" s="125"/>
      <c r="BM76" s="155"/>
    </row>
    <row r="77" spans="1:65" s="88" customFormat="1" x14ac:dyDescent="0.2">
      <c r="A77" s="156" t="s">
        <v>9</v>
      </c>
      <c r="B77" s="86"/>
      <c r="C77" s="7"/>
      <c r="D77" s="290"/>
      <c r="E77" s="291"/>
      <c r="F77" s="7"/>
      <c r="G77" s="7"/>
      <c r="H77" s="7"/>
      <c r="I77" s="7"/>
      <c r="J77" s="7"/>
      <c r="K77" s="7"/>
      <c r="L77" s="7"/>
      <c r="M77" s="7"/>
      <c r="N77" s="290"/>
      <c r="O77" s="291"/>
      <c r="P77" s="7"/>
      <c r="Q77" s="7"/>
      <c r="R77" s="7"/>
      <c r="S77" s="7"/>
      <c r="T77" s="7"/>
      <c r="U77" s="7"/>
      <c r="V77" s="7"/>
      <c r="W77" s="7"/>
      <c r="X77" s="318"/>
      <c r="Y77" s="322"/>
      <c r="Z77" s="119"/>
      <c r="AA77" s="119"/>
      <c r="AB77" s="119"/>
      <c r="AC77" s="119"/>
      <c r="AD77" s="119"/>
      <c r="AE77" s="119"/>
      <c r="AF77" s="119"/>
      <c r="AG77" s="119"/>
      <c r="AH77" s="318"/>
      <c r="AI77" s="322"/>
      <c r="AJ77" s="119"/>
      <c r="AK77" s="119"/>
      <c r="AL77" s="119"/>
      <c r="AM77" s="119"/>
      <c r="AN77" s="119"/>
      <c r="AO77" s="119"/>
      <c r="AP77" s="119"/>
      <c r="AQ77" s="119"/>
      <c r="AR77" s="123"/>
      <c r="AS77" s="124"/>
      <c r="AT77" s="124"/>
      <c r="AU77" s="124"/>
      <c r="AV77" s="124"/>
      <c r="AW77" s="124"/>
      <c r="AX77" s="124"/>
      <c r="AY77" s="124"/>
      <c r="AZ77" s="124"/>
      <c r="BA77" s="125"/>
      <c r="BB77" s="124"/>
      <c r="BC77" s="124"/>
      <c r="BD77" s="124"/>
      <c r="BE77" s="124"/>
      <c r="BF77" s="124"/>
      <c r="BG77" s="124"/>
      <c r="BH77" s="124"/>
      <c r="BI77" s="124"/>
      <c r="BJ77" s="124"/>
      <c r="BK77" s="125"/>
      <c r="BL77" s="125"/>
      <c r="BM77" s="155"/>
    </row>
    <row r="78" spans="1:65" s="88" customFormat="1" x14ac:dyDescent="0.2">
      <c r="A78" s="2" t="s">
        <v>6</v>
      </c>
      <c r="B78" s="202" t="s">
        <v>59</v>
      </c>
      <c r="C78" s="7"/>
      <c r="D78" s="321">
        <f t="shared" ref="D78:W78" si="53">(10^9)*10^(D75/10)*($C5/15)</f>
        <v>3.1697863849222121</v>
      </c>
      <c r="E78" s="325">
        <f t="shared" si="53"/>
        <v>2.8250750892455E-2</v>
      </c>
      <c r="F78" s="158">
        <f t="shared" si="53"/>
        <v>2.2440369086039282E-3</v>
      </c>
      <c r="G78" s="158">
        <f t="shared" si="53"/>
        <v>2.5178508235883259E-3</v>
      </c>
      <c r="H78" s="158">
        <f t="shared" si="53"/>
        <v>2.8250750892455071E-3</v>
      </c>
      <c r="I78" s="158">
        <f t="shared" si="53"/>
        <v>3.169786384922213E-3</v>
      </c>
      <c r="J78" s="158">
        <f t="shared" si="53"/>
        <v>3.5565588200778407E-3</v>
      </c>
      <c r="K78" s="158">
        <f t="shared" si="53"/>
        <v>3.9905246299377518E-3</v>
      </c>
      <c r="L78" s="158">
        <f t="shared" si="53"/>
        <v>4.4774422771366685E-3</v>
      </c>
      <c r="M78" s="158">
        <f t="shared" si="53"/>
        <v>5.023772863019145E-3</v>
      </c>
      <c r="N78" s="321">
        <f t="shared" si="53"/>
        <v>3.1697863849222121</v>
      </c>
      <c r="O78" s="325">
        <f t="shared" si="53"/>
        <v>2.8250750892455E-2</v>
      </c>
      <c r="P78" s="158">
        <f t="shared" si="53"/>
        <v>2.2440369086039282E-3</v>
      </c>
      <c r="Q78" s="158">
        <f t="shared" si="53"/>
        <v>2.5178508235883259E-3</v>
      </c>
      <c r="R78" s="158">
        <f t="shared" si="53"/>
        <v>2.8250750892455071E-3</v>
      </c>
      <c r="S78" s="158">
        <f t="shared" si="53"/>
        <v>3.169786384922213E-3</v>
      </c>
      <c r="T78" s="158">
        <f t="shared" si="53"/>
        <v>3.5565588200778407E-3</v>
      </c>
      <c r="U78" s="158">
        <f t="shared" si="53"/>
        <v>3.9905246299377518E-3</v>
      </c>
      <c r="V78" s="158">
        <f t="shared" si="53"/>
        <v>4.4774422771366685E-3</v>
      </c>
      <c r="W78" s="158">
        <f t="shared" si="53"/>
        <v>5.023772863019145E-3</v>
      </c>
      <c r="X78" s="321">
        <f t="shared" ref="X78:AQ78" si="54">(10^9)*10^((D75+X75)/10)*($C5/15)</f>
        <v>2.1185074503545787</v>
      </c>
      <c r="Y78" s="295">
        <f t="shared" si="54"/>
        <v>2.8250750892455065</v>
      </c>
      <c r="Z78" s="158">
        <f t="shared" si="54"/>
        <v>9.6834473516819216E-4</v>
      </c>
      <c r="AA78" s="158">
        <f t="shared" si="54"/>
        <v>1.0865006629848625E-3</v>
      </c>
      <c r="AB78" s="158">
        <f t="shared" si="54"/>
        <v>1.2190737944803376E-3</v>
      </c>
      <c r="AC78" s="158">
        <f t="shared" si="54"/>
        <v>1.3678232945628524E-3</v>
      </c>
      <c r="AD78" s="158">
        <f t="shared" si="54"/>
        <v>1.5347229787236359E-3</v>
      </c>
      <c r="AE78" s="158">
        <f t="shared" si="54"/>
        <v>1.7219875043691917E-3</v>
      </c>
      <c r="AF78" s="158">
        <f t="shared" si="54"/>
        <v>1.9321017579796219E-3</v>
      </c>
      <c r="AG78" s="158">
        <f t="shared" si="54"/>
        <v>2.1678538280424007E-3</v>
      </c>
      <c r="AH78" s="321">
        <f t="shared" si="54"/>
        <v>2.1185074503545787</v>
      </c>
      <c r="AI78" s="325">
        <f t="shared" si="54"/>
        <v>2.8250750892455065</v>
      </c>
      <c r="AJ78" s="158">
        <f t="shared" si="54"/>
        <v>9.6834473516819216E-4</v>
      </c>
      <c r="AK78" s="158">
        <f t="shared" si="54"/>
        <v>1.0865006629848625E-3</v>
      </c>
      <c r="AL78" s="158">
        <f t="shared" si="54"/>
        <v>1.2190737944803376E-3</v>
      </c>
      <c r="AM78" s="158">
        <f t="shared" si="54"/>
        <v>1.3678232945628524E-3</v>
      </c>
      <c r="AN78" s="158">
        <f t="shared" si="54"/>
        <v>1.5347229787236359E-3</v>
      </c>
      <c r="AO78" s="158">
        <f t="shared" si="54"/>
        <v>1.7219875043691917E-3</v>
      </c>
      <c r="AP78" s="158">
        <f t="shared" si="54"/>
        <v>1.9321017579796219E-3</v>
      </c>
      <c r="AQ78" s="158">
        <f t="shared" si="54"/>
        <v>2.1678538280424007E-3</v>
      </c>
      <c r="AR78" s="157"/>
      <c r="AS78" s="158"/>
      <c r="AT78" s="158"/>
      <c r="AU78" s="158"/>
      <c r="AV78" s="158"/>
      <c r="AW78" s="158"/>
      <c r="AX78" s="158"/>
      <c r="AY78" s="158"/>
      <c r="AZ78" s="158"/>
      <c r="BA78" s="159"/>
      <c r="BB78" s="158"/>
      <c r="BC78" s="158"/>
      <c r="BD78" s="158"/>
      <c r="BE78" s="158"/>
      <c r="BF78" s="158"/>
      <c r="BG78" s="158"/>
      <c r="BH78" s="158"/>
      <c r="BI78" s="158"/>
      <c r="BJ78" s="158"/>
      <c r="BK78" s="159"/>
      <c r="BL78" s="159"/>
      <c r="BM78" s="155"/>
    </row>
    <row r="79" spans="1:65" s="88" customFormat="1" x14ac:dyDescent="0.2">
      <c r="A79" s="31" t="s">
        <v>81</v>
      </c>
      <c r="B79" s="86" t="s">
        <v>4</v>
      </c>
      <c r="C79" s="7"/>
      <c r="D79" s="290"/>
      <c r="E79" s="291"/>
      <c r="F79" s="7"/>
      <c r="G79" s="7"/>
      <c r="H79" s="7"/>
      <c r="I79" s="7"/>
      <c r="J79" s="7"/>
      <c r="K79" s="7"/>
      <c r="L79" s="7"/>
      <c r="M79" s="7"/>
      <c r="N79" s="290"/>
      <c r="O79" s="291"/>
      <c r="P79" s="7"/>
      <c r="Q79" s="7"/>
      <c r="R79" s="7"/>
      <c r="S79" s="7"/>
      <c r="T79" s="7"/>
      <c r="U79" s="7"/>
      <c r="V79" s="7"/>
      <c r="W79" s="7"/>
      <c r="X79" s="344">
        <f>10*LOG(X78/D78)</f>
        <v>-1.749999999999978</v>
      </c>
      <c r="Y79" s="345">
        <f>10*LOG(Y78/E78)</f>
        <v>20.000000000000007</v>
      </c>
      <c r="Z79" s="346">
        <f>10*LOG(Z78/F78)</f>
        <v>-3.6500000000000323</v>
      </c>
      <c r="AA79" s="346">
        <f>10*LOG(AA78/G78)</f>
        <v>-3.6500000000000012</v>
      </c>
      <c r="AB79" s="346">
        <f>10*LOG(AB78/H78)</f>
        <v>-3.6500000000000004</v>
      </c>
      <c r="AC79" s="346">
        <f t="shared" ref="AC79:AG79" si="55">10*LOG(AC78/I78)</f>
        <v>-3.6500000000000012</v>
      </c>
      <c r="AD79" s="346">
        <f t="shared" si="55"/>
        <v>-3.65</v>
      </c>
      <c r="AE79" s="346">
        <f t="shared" si="55"/>
        <v>-3.6500000000000159</v>
      </c>
      <c r="AF79" s="346">
        <f t="shared" si="55"/>
        <v>-3.6500000000000012</v>
      </c>
      <c r="AG79" s="346">
        <f t="shared" si="55"/>
        <v>-3.65</v>
      </c>
      <c r="AH79" s="344">
        <f>10*LOG(AH78/N78)</f>
        <v>-1.749999999999978</v>
      </c>
      <c r="AI79" s="345">
        <f>10*LOG(AI78/O78)</f>
        <v>20.000000000000007</v>
      </c>
      <c r="AJ79" s="346">
        <f>10*LOG(AJ78/P78)</f>
        <v>-3.6500000000000323</v>
      </c>
      <c r="AK79" s="346">
        <f>10*LOG(AK78/Q78)</f>
        <v>-3.6500000000000012</v>
      </c>
      <c r="AL79" s="346">
        <f t="shared" ref="AL79:AQ79" si="56">10*LOG(AL78/R78)</f>
        <v>-3.6500000000000004</v>
      </c>
      <c r="AM79" s="346">
        <f t="shared" si="56"/>
        <v>-3.6500000000000012</v>
      </c>
      <c r="AN79" s="346">
        <f t="shared" si="56"/>
        <v>-3.65</v>
      </c>
      <c r="AO79" s="346">
        <f t="shared" si="56"/>
        <v>-3.6500000000000159</v>
      </c>
      <c r="AP79" s="346">
        <f t="shared" si="56"/>
        <v>-3.6500000000000012</v>
      </c>
      <c r="AQ79" s="346">
        <f t="shared" si="56"/>
        <v>-3.65</v>
      </c>
      <c r="AR79" s="160"/>
      <c r="AS79" s="10"/>
      <c r="AT79" s="10"/>
      <c r="AU79" s="10"/>
      <c r="AV79" s="10"/>
      <c r="AW79" s="10"/>
      <c r="AX79" s="10"/>
      <c r="AY79" s="10"/>
      <c r="AZ79" s="10"/>
      <c r="BA79" s="369"/>
      <c r="BB79" s="34"/>
      <c r="BC79" s="34"/>
      <c r="BD79" s="34"/>
      <c r="BE79" s="34"/>
      <c r="BF79" s="34"/>
      <c r="BG79" s="34"/>
      <c r="BH79" s="34"/>
      <c r="BI79" s="34"/>
      <c r="BJ79" s="34"/>
      <c r="BK79" s="51"/>
      <c r="BL79" s="51"/>
      <c r="BM79" s="33" t="str">
        <f>BM19</f>
        <v>For SSB Es/Iot range check</v>
      </c>
    </row>
    <row r="80" spans="1:65" s="88" customFormat="1" x14ac:dyDescent="0.2">
      <c r="A80" s="236" t="s">
        <v>94</v>
      </c>
      <c r="B80" s="202" t="s">
        <v>58</v>
      </c>
      <c r="C80" s="7"/>
      <c r="D80" s="290"/>
      <c r="E80" s="291"/>
      <c r="F80" s="7"/>
      <c r="G80" s="7"/>
      <c r="H80" s="7"/>
      <c r="I80" s="7"/>
      <c r="J80" s="7"/>
      <c r="K80" s="7"/>
      <c r="L80" s="7"/>
      <c r="M80" s="7"/>
      <c r="N80" s="290"/>
      <c r="O80" s="291"/>
      <c r="P80" s="294"/>
      <c r="Q80" s="7"/>
      <c r="R80" s="7"/>
      <c r="S80" s="7"/>
      <c r="T80" s="7"/>
      <c r="U80" s="7"/>
      <c r="V80" s="7"/>
      <c r="W80" s="86"/>
      <c r="X80" s="347">
        <f>10*LOG10(X78)-90</f>
        <v>-86.739700043360187</v>
      </c>
      <c r="Y80" s="345">
        <f t="shared" ref="Y80:AQ80" si="57">10*LOG10(Y78)-90</f>
        <v>-85.489700043360187</v>
      </c>
      <c r="Z80" s="346">
        <f t="shared" si="57"/>
        <v>-120.13970004336022</v>
      </c>
      <c r="AA80" s="346">
        <f t="shared" si="57"/>
        <v>-119.63970004336019</v>
      </c>
      <c r="AB80" s="346">
        <f t="shared" si="57"/>
        <v>-119.13970004336019</v>
      </c>
      <c r="AC80" s="346">
        <f t="shared" si="57"/>
        <v>-118.63970004336021</v>
      </c>
      <c r="AD80" s="346">
        <f t="shared" si="57"/>
        <v>-118.13970004336019</v>
      </c>
      <c r="AE80" s="346">
        <f t="shared" si="57"/>
        <v>-117.63970004336022</v>
      </c>
      <c r="AF80" s="346">
        <f t="shared" si="57"/>
        <v>-117.13970004336019</v>
      </c>
      <c r="AG80" s="385">
        <f t="shared" si="57"/>
        <v>-116.63970004336019</v>
      </c>
      <c r="AH80" s="347">
        <f t="shared" si="57"/>
        <v>-86.739700043360187</v>
      </c>
      <c r="AI80" s="345">
        <f t="shared" si="57"/>
        <v>-85.489700043360187</v>
      </c>
      <c r="AJ80" s="346">
        <f t="shared" si="57"/>
        <v>-120.13970004336022</v>
      </c>
      <c r="AK80" s="346">
        <f t="shared" si="57"/>
        <v>-119.63970004336019</v>
      </c>
      <c r="AL80" s="346">
        <f t="shared" si="57"/>
        <v>-119.13970004336019</v>
      </c>
      <c r="AM80" s="346">
        <f t="shared" si="57"/>
        <v>-118.63970004336021</v>
      </c>
      <c r="AN80" s="346">
        <f t="shared" si="57"/>
        <v>-118.13970004336019</v>
      </c>
      <c r="AO80" s="346">
        <f t="shared" si="57"/>
        <v>-117.63970004336022</v>
      </c>
      <c r="AP80" s="346">
        <f t="shared" si="57"/>
        <v>-117.13970004336019</v>
      </c>
      <c r="AQ80" s="346">
        <f t="shared" si="57"/>
        <v>-116.63970004336019</v>
      </c>
      <c r="AR80" s="161"/>
      <c r="AS80" s="162"/>
      <c r="AT80" s="162"/>
      <c r="AU80" s="162"/>
      <c r="AV80" s="162"/>
      <c r="AW80" s="162"/>
      <c r="AX80" s="162"/>
      <c r="AY80" s="162"/>
      <c r="AZ80" s="162"/>
      <c r="BA80" s="370"/>
      <c r="BB80" s="7"/>
      <c r="BC80" s="7"/>
      <c r="BD80" s="7"/>
      <c r="BE80" s="7"/>
      <c r="BF80" s="7"/>
      <c r="BG80" s="7"/>
      <c r="BH80" s="7"/>
      <c r="BI80" s="7"/>
      <c r="BJ80" s="7"/>
      <c r="BK80" s="86"/>
      <c r="BL80" s="86"/>
      <c r="BM80" s="155" t="str">
        <f>BM20</f>
        <v>For SSB_RP level range check</v>
      </c>
    </row>
    <row r="81" spans="1:65" x14ac:dyDescent="0.2">
      <c r="A81" s="236" t="s">
        <v>135</v>
      </c>
      <c r="B81" s="377" t="s">
        <v>4</v>
      </c>
      <c r="C81" s="5"/>
      <c r="D81" s="256"/>
      <c r="E81" s="261"/>
      <c r="F81" s="5"/>
      <c r="G81" s="5"/>
      <c r="H81" s="5"/>
      <c r="I81" s="5"/>
      <c r="J81" s="5"/>
      <c r="K81" s="5"/>
      <c r="L81" s="5"/>
      <c r="M81" s="377"/>
      <c r="N81" s="387"/>
      <c r="O81" s="261"/>
      <c r="P81" s="5"/>
      <c r="Q81" s="5"/>
      <c r="R81" s="5"/>
      <c r="S81" s="5"/>
      <c r="T81" s="5"/>
      <c r="U81" s="5"/>
      <c r="V81" s="5"/>
      <c r="W81" s="377"/>
      <c r="X81" s="348">
        <f>10*LOG10(X78/D78)</f>
        <v>-1.749999999999978</v>
      </c>
      <c r="Y81" s="348">
        <f t="shared" ref="Y81:AQ81" si="58">10*LOG10(Y78/E78)</f>
        <v>20.000000000000007</v>
      </c>
      <c r="Z81" s="253">
        <f t="shared" si="58"/>
        <v>-3.6500000000000323</v>
      </c>
      <c r="AA81" s="253">
        <f t="shared" si="58"/>
        <v>-3.6500000000000012</v>
      </c>
      <c r="AB81" s="253">
        <f t="shared" si="58"/>
        <v>-3.6500000000000004</v>
      </c>
      <c r="AC81" s="253">
        <f t="shared" si="58"/>
        <v>-3.6500000000000012</v>
      </c>
      <c r="AD81" s="253">
        <f t="shared" si="58"/>
        <v>-3.65</v>
      </c>
      <c r="AE81" s="253">
        <f t="shared" si="58"/>
        <v>-3.6500000000000159</v>
      </c>
      <c r="AF81" s="253">
        <f t="shared" si="58"/>
        <v>-3.6500000000000012</v>
      </c>
      <c r="AG81" s="386">
        <f t="shared" si="58"/>
        <v>-3.65</v>
      </c>
      <c r="AH81" s="348">
        <f t="shared" si="58"/>
        <v>-1.749999999999978</v>
      </c>
      <c r="AI81" s="348">
        <f t="shared" si="58"/>
        <v>20.000000000000007</v>
      </c>
      <c r="AJ81" s="253">
        <f t="shared" si="58"/>
        <v>-3.6500000000000323</v>
      </c>
      <c r="AK81" s="253">
        <f t="shared" si="58"/>
        <v>-3.6500000000000012</v>
      </c>
      <c r="AL81" s="253">
        <f t="shared" si="58"/>
        <v>-3.6500000000000004</v>
      </c>
      <c r="AM81" s="253">
        <f t="shared" si="58"/>
        <v>-3.6500000000000012</v>
      </c>
      <c r="AN81" s="253">
        <f t="shared" si="58"/>
        <v>-3.65</v>
      </c>
      <c r="AO81" s="253">
        <f t="shared" si="58"/>
        <v>-3.6500000000000159</v>
      </c>
      <c r="AP81" s="253">
        <f t="shared" si="58"/>
        <v>-3.6500000000000012</v>
      </c>
      <c r="AQ81" s="348">
        <f t="shared" si="58"/>
        <v>-3.65</v>
      </c>
      <c r="AR81" s="67"/>
      <c r="AS81" s="35"/>
      <c r="AT81" s="35"/>
      <c r="AU81" s="35"/>
      <c r="AV81" s="35"/>
      <c r="AW81" s="35"/>
      <c r="AX81" s="35"/>
      <c r="AY81" s="35"/>
      <c r="AZ81" s="35"/>
      <c r="BA81" s="367"/>
      <c r="BB81" s="7"/>
      <c r="BC81" s="7"/>
      <c r="BD81" s="7"/>
      <c r="BE81" s="7"/>
      <c r="BF81" s="7"/>
      <c r="BG81" s="7"/>
      <c r="BH81" s="7"/>
      <c r="BI81" s="7"/>
      <c r="BJ81" s="7"/>
      <c r="BK81" s="86"/>
      <c r="BL81" s="86"/>
      <c r="BM81" s="155" t="str">
        <f>BM21</f>
        <v>For SS-SINR reporting range check</v>
      </c>
    </row>
    <row r="82" spans="1:65" s="88" customFormat="1" ht="13.5" thickBot="1" x14ac:dyDescent="0.25">
      <c r="A82" s="163" t="s">
        <v>32</v>
      </c>
      <c r="B82" s="238" t="s">
        <v>65</v>
      </c>
      <c r="C82" s="164"/>
      <c r="D82" s="274">
        <f t="shared" ref="D82:W82" si="59">10*LOG10((D78+X78)*12*$C8)-90</f>
        <v>-54.899329998537866</v>
      </c>
      <c r="E82" s="276">
        <f t="shared" si="59"/>
        <v>-57.578972084078153</v>
      </c>
      <c r="F82" s="76">
        <f t="shared" si="59"/>
        <v>-87.064214422632801</v>
      </c>
      <c r="G82" s="76">
        <f t="shared" si="59"/>
        <v>-86.564214422632801</v>
      </c>
      <c r="H82" s="76">
        <f t="shared" si="59"/>
        <v>-86.064214422632787</v>
      </c>
      <c r="I82" s="76">
        <f t="shared" si="59"/>
        <v>-85.564214422632816</v>
      </c>
      <c r="J82" s="76">
        <f t="shared" si="59"/>
        <v>-85.064214422632801</v>
      </c>
      <c r="K82" s="76">
        <f t="shared" si="59"/>
        <v>-84.564214422632801</v>
      </c>
      <c r="L82" s="76">
        <f t="shared" si="59"/>
        <v>-84.064214422632801</v>
      </c>
      <c r="M82" s="384">
        <f t="shared" si="59"/>
        <v>-83.564214422632801</v>
      </c>
      <c r="N82" s="350">
        <f t="shared" si="59"/>
        <v>-54.899329998537866</v>
      </c>
      <c r="O82" s="276">
        <f t="shared" si="59"/>
        <v>-57.578972084078153</v>
      </c>
      <c r="P82" s="76">
        <f t="shared" si="59"/>
        <v>-87.064214422632801</v>
      </c>
      <c r="Q82" s="76">
        <f t="shared" si="59"/>
        <v>-86.564214422632801</v>
      </c>
      <c r="R82" s="76">
        <f t="shared" si="59"/>
        <v>-86.064214422632787</v>
      </c>
      <c r="S82" s="76">
        <f t="shared" si="59"/>
        <v>-85.564214422632816</v>
      </c>
      <c r="T82" s="76">
        <f t="shared" si="59"/>
        <v>-85.064214422632801</v>
      </c>
      <c r="U82" s="76">
        <f t="shared" si="59"/>
        <v>-84.564214422632801</v>
      </c>
      <c r="V82" s="76">
        <f t="shared" si="59"/>
        <v>-84.064214422632801</v>
      </c>
      <c r="W82" s="384">
        <f t="shared" si="59"/>
        <v>-83.564214422632801</v>
      </c>
      <c r="X82" s="349"/>
      <c r="Y82" s="326"/>
      <c r="Z82" s="164"/>
      <c r="AA82" s="164"/>
      <c r="AB82" s="164"/>
      <c r="AC82" s="164"/>
      <c r="AD82" s="164"/>
      <c r="AE82" s="164"/>
      <c r="AF82" s="36"/>
      <c r="AG82" s="52"/>
      <c r="AH82" s="349"/>
      <c r="AI82" s="326"/>
      <c r="AJ82" s="164"/>
      <c r="AK82" s="164"/>
      <c r="AL82" s="164"/>
      <c r="AM82" s="164"/>
      <c r="AN82" s="164"/>
      <c r="AO82" s="164"/>
      <c r="AP82" s="36"/>
      <c r="AQ82" s="52"/>
      <c r="AR82" s="165"/>
      <c r="AS82" s="166"/>
      <c r="AT82" s="166"/>
      <c r="AU82" s="166"/>
      <c r="AV82" s="166"/>
      <c r="AW82" s="166"/>
      <c r="AX82" s="166"/>
      <c r="AY82" s="166"/>
      <c r="AZ82" s="166"/>
      <c r="BA82" s="371"/>
      <c r="BB82" s="164"/>
      <c r="BC82" s="164"/>
      <c r="BD82" s="164"/>
      <c r="BE82" s="164"/>
      <c r="BF82" s="164"/>
      <c r="BG82" s="164"/>
      <c r="BH82" s="164"/>
      <c r="BI82" s="164"/>
      <c r="BJ82" s="164"/>
      <c r="BK82" s="167"/>
      <c r="BL82" s="167"/>
      <c r="BM82" s="26" t="str">
        <f>BM22</f>
        <v>For Io level range check</v>
      </c>
    </row>
    <row r="83" spans="1:65" s="88" customFormat="1" x14ac:dyDescent="0.2">
      <c r="A83" s="118"/>
      <c r="B83" s="89"/>
      <c r="C83" s="89"/>
      <c r="D83" s="89"/>
      <c r="E83" s="89"/>
      <c r="F83" s="89"/>
      <c r="G83" s="89"/>
      <c r="H83" s="89"/>
      <c r="I83" s="89"/>
      <c r="J83" s="89"/>
      <c r="K83" s="89"/>
      <c r="L83" s="89"/>
      <c r="M83" s="89"/>
      <c r="N83" s="89"/>
      <c r="O83" s="89"/>
      <c r="P83" s="89"/>
      <c r="Q83" s="89"/>
      <c r="R83" s="89"/>
      <c r="S83" s="89"/>
      <c r="T83" s="89"/>
      <c r="U83" s="89"/>
      <c r="V83" s="89"/>
      <c r="W83" s="89"/>
      <c r="X83" s="117"/>
      <c r="Y83" s="117"/>
      <c r="Z83" s="117"/>
      <c r="AA83" s="117"/>
      <c r="AB83" s="117"/>
      <c r="AC83" s="117"/>
      <c r="AD83" s="117"/>
      <c r="AE83" s="117"/>
      <c r="AF83" s="117"/>
      <c r="AG83" s="117"/>
      <c r="AH83" s="117"/>
      <c r="AI83" s="117"/>
      <c r="AJ83" s="117"/>
      <c r="AK83" s="117"/>
      <c r="AL83" s="117"/>
      <c r="AM83" s="117"/>
      <c r="AN83" s="117"/>
      <c r="AO83" s="117"/>
      <c r="AP83" s="89"/>
      <c r="AQ83" s="89"/>
      <c r="AR83" s="89"/>
      <c r="AS83" s="89"/>
      <c r="AT83" s="89"/>
      <c r="AU83" s="89"/>
      <c r="AV83" s="89"/>
      <c r="AW83" s="89"/>
      <c r="AX83" s="89"/>
      <c r="AY83" s="89"/>
      <c r="AZ83" s="89"/>
      <c r="BA83" s="89"/>
      <c r="BB83" s="89"/>
      <c r="BC83" s="89"/>
      <c r="BD83" s="89"/>
      <c r="BE83" s="89"/>
      <c r="BF83" s="89"/>
      <c r="BG83" s="89"/>
      <c r="BH83" s="89"/>
      <c r="BI83" s="89"/>
      <c r="BJ83" s="89"/>
      <c r="BK83" s="89"/>
      <c r="BL83" s="89"/>
      <c r="BM83" s="115"/>
    </row>
    <row r="84" spans="1:65" s="88" customFormat="1" ht="13.5" thickBot="1" x14ac:dyDescent="0.25">
      <c r="BM84" s="116"/>
    </row>
    <row r="85" spans="1:65" s="88" customFormat="1" x14ac:dyDescent="0.2">
      <c r="A85" s="1" t="s">
        <v>19</v>
      </c>
      <c r="B85" s="375"/>
      <c r="C85" s="375"/>
      <c r="D85" s="391" t="s">
        <v>106</v>
      </c>
      <c r="E85" s="391"/>
      <c r="F85" s="392"/>
      <c r="G85" s="392"/>
      <c r="H85" s="392"/>
      <c r="I85" s="392"/>
      <c r="J85" s="392"/>
      <c r="K85" s="392"/>
      <c r="L85" s="392"/>
      <c r="M85" s="393"/>
      <c r="N85" s="390" t="s">
        <v>107</v>
      </c>
      <c r="O85" s="391"/>
      <c r="P85" s="392"/>
      <c r="Q85" s="392"/>
      <c r="R85" s="392"/>
      <c r="S85" s="392"/>
      <c r="T85" s="392"/>
      <c r="U85" s="392"/>
      <c r="V85" s="392"/>
      <c r="W85" s="393"/>
      <c r="X85" s="390" t="s">
        <v>108</v>
      </c>
      <c r="Y85" s="391"/>
      <c r="Z85" s="392"/>
      <c r="AA85" s="392"/>
      <c r="AB85" s="392"/>
      <c r="AC85" s="392"/>
      <c r="AD85" s="392"/>
      <c r="AE85" s="392"/>
      <c r="AF85" s="392"/>
      <c r="AG85" s="393"/>
      <c r="AH85" s="390" t="s">
        <v>109</v>
      </c>
      <c r="AI85" s="391"/>
      <c r="AJ85" s="392"/>
      <c r="AK85" s="392"/>
      <c r="AL85" s="392"/>
      <c r="AM85" s="392"/>
      <c r="AN85" s="392"/>
      <c r="AO85" s="392"/>
      <c r="AP85" s="392"/>
      <c r="AQ85" s="393"/>
      <c r="AR85" s="391" t="s">
        <v>37</v>
      </c>
      <c r="AS85" s="391"/>
      <c r="AT85" s="392"/>
      <c r="AU85" s="392"/>
      <c r="AV85" s="392"/>
      <c r="AW85" s="392"/>
      <c r="AX85" s="392"/>
      <c r="AY85" s="392"/>
      <c r="AZ85" s="392"/>
      <c r="BA85" s="393"/>
      <c r="BB85" s="390" t="s">
        <v>28</v>
      </c>
      <c r="BC85" s="391"/>
      <c r="BD85" s="392"/>
      <c r="BE85" s="392"/>
      <c r="BF85" s="392"/>
      <c r="BG85" s="392"/>
      <c r="BH85" s="392"/>
      <c r="BI85" s="392"/>
      <c r="BJ85" s="392"/>
      <c r="BK85" s="393"/>
      <c r="BL85" s="135" t="s">
        <v>56</v>
      </c>
      <c r="BM85" s="19" t="s">
        <v>0</v>
      </c>
    </row>
    <row r="86" spans="1:65" s="88" customFormat="1" x14ac:dyDescent="0.2">
      <c r="A86" s="59"/>
      <c r="B86" s="86"/>
      <c r="C86" s="86"/>
      <c r="D86" s="254" t="s">
        <v>29</v>
      </c>
      <c r="E86" s="259" t="s">
        <v>30</v>
      </c>
      <c r="F86" s="394" t="s">
        <v>77</v>
      </c>
      <c r="G86" s="394"/>
      <c r="H86" s="395"/>
      <c r="I86" s="395"/>
      <c r="J86" s="395"/>
      <c r="K86" s="395"/>
      <c r="L86" s="395"/>
      <c r="M86" s="396"/>
      <c r="N86" s="254" t="s">
        <v>29</v>
      </c>
      <c r="O86" s="259" t="s">
        <v>30</v>
      </c>
      <c r="P86" s="394" t="s">
        <v>77</v>
      </c>
      <c r="Q86" s="394"/>
      <c r="R86" s="395"/>
      <c r="S86" s="395"/>
      <c r="T86" s="395"/>
      <c r="U86" s="395"/>
      <c r="V86" s="395"/>
      <c r="W86" s="396"/>
      <c r="X86" s="254" t="s">
        <v>29</v>
      </c>
      <c r="Y86" s="259" t="s">
        <v>30</v>
      </c>
      <c r="Z86" s="394" t="s">
        <v>77</v>
      </c>
      <c r="AA86" s="394"/>
      <c r="AB86" s="395"/>
      <c r="AC86" s="395"/>
      <c r="AD86" s="395"/>
      <c r="AE86" s="395"/>
      <c r="AF86" s="395"/>
      <c r="AG86" s="396"/>
      <c r="AH86" s="254" t="s">
        <v>29</v>
      </c>
      <c r="AI86" s="259" t="s">
        <v>30</v>
      </c>
      <c r="AJ86" s="394" t="s">
        <v>77</v>
      </c>
      <c r="AK86" s="394"/>
      <c r="AL86" s="395"/>
      <c r="AM86" s="395"/>
      <c r="AN86" s="395"/>
      <c r="AO86" s="395"/>
      <c r="AP86" s="395"/>
      <c r="AQ86" s="396"/>
      <c r="AR86" s="254" t="s">
        <v>29</v>
      </c>
      <c r="AS86" s="259" t="s">
        <v>30</v>
      </c>
      <c r="AT86" s="394" t="s">
        <v>77</v>
      </c>
      <c r="AU86" s="394"/>
      <c r="AV86" s="395"/>
      <c r="AW86" s="395"/>
      <c r="AX86" s="395"/>
      <c r="AY86" s="395"/>
      <c r="AZ86" s="395"/>
      <c r="BA86" s="396"/>
      <c r="BB86" s="254" t="s">
        <v>29</v>
      </c>
      <c r="BC86" s="259" t="s">
        <v>30</v>
      </c>
      <c r="BD86" s="394" t="s">
        <v>77</v>
      </c>
      <c r="BE86" s="394"/>
      <c r="BF86" s="395"/>
      <c r="BG86" s="395"/>
      <c r="BH86" s="395"/>
      <c r="BI86" s="395"/>
      <c r="BJ86" s="395"/>
      <c r="BK86" s="396"/>
      <c r="BL86" s="219"/>
      <c r="BM86" s="20"/>
    </row>
    <row r="87" spans="1:65" s="88" customFormat="1" x14ac:dyDescent="0.2">
      <c r="A87" s="189" t="s">
        <v>88</v>
      </c>
      <c r="B87" s="150" t="s">
        <v>4</v>
      </c>
      <c r="C87" s="150"/>
      <c r="D87" s="329"/>
      <c r="E87" s="333"/>
      <c r="F87" s="169"/>
      <c r="G87" s="169"/>
      <c r="H87" s="169"/>
      <c r="I87" s="169"/>
      <c r="J87" s="169"/>
      <c r="K87" s="169"/>
      <c r="L87" s="169"/>
      <c r="M87" s="170"/>
      <c r="N87" s="329"/>
      <c r="O87" s="333"/>
      <c r="P87" s="169"/>
      <c r="Q87" s="169"/>
      <c r="R87" s="169"/>
      <c r="S87" s="169"/>
      <c r="T87" s="169"/>
      <c r="U87" s="169"/>
      <c r="V87" s="169"/>
      <c r="W87" s="170"/>
      <c r="X87" s="331">
        <f>X88-BB88</f>
        <v>-2.0499999999999781</v>
      </c>
      <c r="Y87" s="335">
        <f>Y88-BC88</f>
        <v>19.700000000000006</v>
      </c>
      <c r="Z87" s="171">
        <f>Z88-BD88</f>
        <v>-3.9500000000000322</v>
      </c>
      <c r="AA87" s="171">
        <f>AA88-BE88</f>
        <v>-3.9500000000000011</v>
      </c>
      <c r="AB87" s="171">
        <f t="shared" ref="AB87:AG87" si="60">AB88-BF88</f>
        <v>-3.95</v>
      </c>
      <c r="AC87" s="171">
        <f t="shared" si="60"/>
        <v>-3.9500000000000011</v>
      </c>
      <c r="AD87" s="171">
        <f t="shared" si="60"/>
        <v>-3.9499999999999997</v>
      </c>
      <c r="AE87" s="171">
        <f t="shared" si="60"/>
        <v>-3.9500000000000157</v>
      </c>
      <c r="AF87" s="171">
        <f t="shared" si="60"/>
        <v>-3.9500000000000011</v>
      </c>
      <c r="AG87" s="171">
        <f t="shared" si="60"/>
        <v>-3.9499999999999997</v>
      </c>
      <c r="AH87" s="329"/>
      <c r="AI87" s="333"/>
      <c r="AJ87" s="169"/>
      <c r="AK87" s="169"/>
      <c r="AL87" s="169"/>
      <c r="AM87" s="169"/>
      <c r="AN87" s="169"/>
      <c r="AO87" s="169"/>
      <c r="AP87" s="169"/>
      <c r="AQ87" s="170"/>
      <c r="AR87" s="329"/>
      <c r="AS87" s="333"/>
      <c r="AT87" s="169"/>
      <c r="AU87" s="169"/>
      <c r="AV87" s="169"/>
      <c r="AW87" s="169"/>
      <c r="AX87" s="169"/>
      <c r="AY87" s="169"/>
      <c r="AZ87" s="169"/>
      <c r="BA87" s="169"/>
      <c r="BB87" s="296"/>
      <c r="BC87" s="302"/>
      <c r="BD87" s="138"/>
      <c r="BE87" s="138"/>
      <c r="BF87" s="138"/>
      <c r="BG87" s="138"/>
      <c r="BH87" s="138"/>
      <c r="BI87" s="138"/>
      <c r="BJ87" s="138"/>
      <c r="BK87" s="138"/>
      <c r="BL87" s="220">
        <v>-3</v>
      </c>
      <c r="BM87" s="227" t="s">
        <v>139</v>
      </c>
    </row>
    <row r="88" spans="1:65" s="88" customFormat="1" x14ac:dyDescent="0.2">
      <c r="A88" s="190" t="s">
        <v>89</v>
      </c>
      <c r="B88" s="150" t="s">
        <v>4</v>
      </c>
      <c r="C88" s="150"/>
      <c r="D88" s="329"/>
      <c r="E88" s="333"/>
      <c r="F88" s="169"/>
      <c r="G88" s="169"/>
      <c r="H88" s="169"/>
      <c r="I88" s="169"/>
      <c r="J88" s="169"/>
      <c r="K88" s="169"/>
      <c r="L88" s="169"/>
      <c r="M88" s="170"/>
      <c r="N88" s="329"/>
      <c r="O88" s="333"/>
      <c r="P88" s="169"/>
      <c r="Q88" s="169"/>
      <c r="R88" s="169"/>
      <c r="S88" s="169"/>
      <c r="T88" s="169"/>
      <c r="U88" s="169"/>
      <c r="V88" s="169"/>
      <c r="W88" s="170"/>
      <c r="X88" s="329">
        <f t="shared" ref="X88:AG88" si="61">X79</f>
        <v>-1.749999999999978</v>
      </c>
      <c r="Y88" s="333">
        <f>Y79</f>
        <v>20.000000000000007</v>
      </c>
      <c r="Z88" s="169">
        <f t="shared" si="61"/>
        <v>-3.6500000000000323</v>
      </c>
      <c r="AA88" s="169">
        <f t="shared" si="61"/>
        <v>-3.6500000000000012</v>
      </c>
      <c r="AB88" s="169">
        <f t="shared" si="61"/>
        <v>-3.6500000000000004</v>
      </c>
      <c r="AC88" s="169">
        <f t="shared" si="61"/>
        <v>-3.6500000000000012</v>
      </c>
      <c r="AD88" s="169">
        <f t="shared" si="61"/>
        <v>-3.65</v>
      </c>
      <c r="AE88" s="169">
        <f t="shared" si="61"/>
        <v>-3.6500000000000159</v>
      </c>
      <c r="AF88" s="169">
        <f t="shared" si="61"/>
        <v>-3.6500000000000012</v>
      </c>
      <c r="AG88" s="169">
        <f t="shared" si="61"/>
        <v>-3.65</v>
      </c>
      <c r="AH88" s="329"/>
      <c r="AI88" s="333"/>
      <c r="AJ88" s="169"/>
      <c r="AK88" s="169"/>
      <c r="AL88" s="169"/>
      <c r="AM88" s="169"/>
      <c r="AN88" s="169"/>
      <c r="AO88" s="169"/>
      <c r="AP88" s="169"/>
      <c r="AQ88" s="170"/>
      <c r="AR88" s="329"/>
      <c r="AS88" s="333"/>
      <c r="AT88" s="169"/>
      <c r="AU88" s="169"/>
      <c r="AV88" s="169"/>
      <c r="AW88" s="169"/>
      <c r="AX88" s="169"/>
      <c r="AY88" s="169"/>
      <c r="AZ88" s="169"/>
      <c r="BA88" s="169"/>
      <c r="BB88" s="312">
        <f t="shared" ref="BB88:BK88" si="62">BB37</f>
        <v>0.3</v>
      </c>
      <c r="BC88" s="316">
        <f t="shared" si="62"/>
        <v>0.3</v>
      </c>
      <c r="BD88" s="140">
        <f t="shared" si="62"/>
        <v>0.3</v>
      </c>
      <c r="BE88" s="140">
        <f t="shared" si="62"/>
        <v>0.3</v>
      </c>
      <c r="BF88" s="140">
        <f t="shared" si="62"/>
        <v>0.3</v>
      </c>
      <c r="BG88" s="140">
        <f t="shared" si="62"/>
        <v>0.3</v>
      </c>
      <c r="BH88" s="140">
        <f t="shared" si="62"/>
        <v>0.3</v>
      </c>
      <c r="BI88" s="140">
        <f t="shared" si="62"/>
        <v>0.3</v>
      </c>
      <c r="BJ88" s="140">
        <f t="shared" si="62"/>
        <v>0.3</v>
      </c>
      <c r="BK88" s="140">
        <f t="shared" si="62"/>
        <v>0.3</v>
      </c>
      <c r="BL88" s="220">
        <v>-4</v>
      </c>
      <c r="BM88" s="227" t="s">
        <v>140</v>
      </c>
    </row>
    <row r="89" spans="1:65" s="88" customFormat="1" x14ac:dyDescent="0.2">
      <c r="A89" s="189" t="s">
        <v>90</v>
      </c>
      <c r="B89" s="150" t="s">
        <v>4</v>
      </c>
      <c r="C89" s="150"/>
      <c r="D89" s="329"/>
      <c r="E89" s="333"/>
      <c r="F89" s="169"/>
      <c r="G89" s="169"/>
      <c r="H89" s="169"/>
      <c r="I89" s="169"/>
      <c r="J89" s="169"/>
      <c r="K89" s="169"/>
      <c r="L89" s="169"/>
      <c r="M89" s="170"/>
      <c r="N89" s="329"/>
      <c r="O89" s="333"/>
      <c r="P89" s="169"/>
      <c r="Q89" s="169"/>
      <c r="R89" s="169"/>
      <c r="S89" s="169"/>
      <c r="T89" s="169"/>
      <c r="U89" s="169"/>
      <c r="V89" s="169"/>
      <c r="W89" s="170"/>
      <c r="X89" s="329">
        <f>X88+BB88</f>
        <v>-1.449999999999978</v>
      </c>
      <c r="Y89" s="333">
        <f>Y88+BC88</f>
        <v>20.300000000000008</v>
      </c>
      <c r="Z89" s="169">
        <f>Z88+BD88</f>
        <v>-3.3500000000000325</v>
      </c>
      <c r="AA89" s="169">
        <f>AA88+BE88</f>
        <v>-3.3500000000000014</v>
      </c>
      <c r="AB89" s="169">
        <f t="shared" ref="AB89:AG89" si="63">AB88+BF88</f>
        <v>-3.3500000000000005</v>
      </c>
      <c r="AC89" s="169">
        <f t="shared" si="63"/>
        <v>-3.3500000000000014</v>
      </c>
      <c r="AD89" s="169">
        <f t="shared" si="63"/>
        <v>-3.35</v>
      </c>
      <c r="AE89" s="169">
        <f t="shared" si="63"/>
        <v>-3.3500000000000161</v>
      </c>
      <c r="AF89" s="169">
        <f t="shared" si="63"/>
        <v>-3.3500000000000014</v>
      </c>
      <c r="AG89" s="169">
        <f t="shared" si="63"/>
        <v>-3.35</v>
      </c>
      <c r="AH89" s="329"/>
      <c r="AI89" s="333"/>
      <c r="AJ89" s="169"/>
      <c r="AK89" s="169"/>
      <c r="AL89" s="169"/>
      <c r="AM89" s="169"/>
      <c r="AN89" s="169"/>
      <c r="AO89" s="169"/>
      <c r="AP89" s="169"/>
      <c r="AQ89" s="170"/>
      <c r="AR89" s="329"/>
      <c r="AS89" s="333"/>
      <c r="AT89" s="169"/>
      <c r="AU89" s="169"/>
      <c r="AV89" s="169"/>
      <c r="AW89" s="169"/>
      <c r="AX89" s="169"/>
      <c r="AY89" s="169"/>
      <c r="AZ89" s="169"/>
      <c r="BA89" s="169"/>
      <c r="BB89" s="312"/>
      <c r="BC89" s="316"/>
      <c r="BD89" s="140"/>
      <c r="BE89" s="140"/>
      <c r="BF89" s="140"/>
      <c r="BG89" s="140"/>
      <c r="BH89" s="140"/>
      <c r="BI89" s="140"/>
      <c r="BJ89" s="140"/>
      <c r="BK89" s="140"/>
      <c r="BL89" s="222"/>
      <c r="BM89" s="228"/>
    </row>
    <row r="90" spans="1:65" s="88" customFormat="1" x14ac:dyDescent="0.2">
      <c r="A90" s="127"/>
      <c r="B90" s="125"/>
      <c r="C90" s="125"/>
      <c r="D90" s="318"/>
      <c r="E90" s="322"/>
      <c r="F90" s="119"/>
      <c r="G90" s="119"/>
      <c r="H90" s="119"/>
      <c r="I90" s="119"/>
      <c r="J90" s="119"/>
      <c r="K90" s="119"/>
      <c r="L90" s="119"/>
      <c r="M90" s="120"/>
      <c r="N90" s="318"/>
      <c r="O90" s="322"/>
      <c r="P90" s="119"/>
      <c r="Q90" s="119"/>
      <c r="R90" s="119"/>
      <c r="S90" s="119"/>
      <c r="T90" s="119"/>
      <c r="U90" s="119"/>
      <c r="V90" s="119"/>
      <c r="W90" s="120"/>
      <c r="X90" s="318"/>
      <c r="Y90" s="322"/>
      <c r="Z90" s="119"/>
      <c r="AA90" s="119"/>
      <c r="AB90" s="119"/>
      <c r="AC90" s="119"/>
      <c r="AD90" s="119"/>
      <c r="AE90" s="119"/>
      <c r="AF90" s="119"/>
      <c r="AG90" s="119"/>
      <c r="AH90" s="318"/>
      <c r="AI90" s="322"/>
      <c r="AJ90" s="119"/>
      <c r="AK90" s="119"/>
      <c r="AL90" s="119"/>
      <c r="AM90" s="119"/>
      <c r="AN90" s="119"/>
      <c r="AO90" s="119"/>
      <c r="AP90" s="119"/>
      <c r="AQ90" s="120"/>
      <c r="AR90" s="318"/>
      <c r="AS90" s="322"/>
      <c r="AT90" s="119"/>
      <c r="AU90" s="119"/>
      <c r="AV90" s="119"/>
      <c r="AW90" s="119"/>
      <c r="AX90" s="119"/>
      <c r="AY90" s="119"/>
      <c r="AZ90" s="119"/>
      <c r="BA90" s="119"/>
      <c r="BB90" s="298"/>
      <c r="BC90" s="304"/>
      <c r="BD90" s="143"/>
      <c r="BE90" s="143"/>
      <c r="BF90" s="143"/>
      <c r="BG90" s="143"/>
      <c r="BH90" s="143"/>
      <c r="BI90" s="143"/>
      <c r="BJ90" s="143"/>
      <c r="BK90" s="143"/>
      <c r="BL90" s="223"/>
      <c r="BM90" s="228"/>
    </row>
    <row r="91" spans="1:65" s="88" customFormat="1" x14ac:dyDescent="0.2">
      <c r="A91" s="189" t="s">
        <v>91</v>
      </c>
      <c r="B91" s="150" t="s">
        <v>4</v>
      </c>
      <c r="C91" s="150"/>
      <c r="D91" s="329"/>
      <c r="E91" s="333"/>
      <c r="F91" s="169"/>
      <c r="G91" s="169"/>
      <c r="H91" s="169"/>
      <c r="I91" s="169"/>
      <c r="J91" s="169"/>
      <c r="K91" s="169"/>
      <c r="L91" s="169"/>
      <c r="M91" s="170"/>
      <c r="N91" s="329"/>
      <c r="O91" s="333"/>
      <c r="P91" s="169"/>
      <c r="Q91" s="169"/>
      <c r="R91" s="169"/>
      <c r="S91" s="169"/>
      <c r="T91" s="169"/>
      <c r="U91" s="169"/>
      <c r="V91" s="169"/>
      <c r="W91" s="170"/>
      <c r="X91" s="329"/>
      <c r="Y91" s="333"/>
      <c r="Z91" s="169"/>
      <c r="AA91" s="169"/>
      <c r="AB91" s="169"/>
      <c r="AC91" s="169"/>
      <c r="AD91" s="169"/>
      <c r="AE91" s="169"/>
      <c r="AF91" s="169"/>
      <c r="AG91" s="169"/>
      <c r="AH91" s="331">
        <f>AH92-BB92</f>
        <v>-2.0499999999999781</v>
      </c>
      <c r="AI91" s="335">
        <f>AI92-BC92</f>
        <v>19.700000000000006</v>
      </c>
      <c r="AJ91" s="171">
        <f>AJ92-BD92</f>
        <v>-3.9500000000000322</v>
      </c>
      <c r="AK91" s="171">
        <f>AK92-BE92</f>
        <v>-3.9500000000000011</v>
      </c>
      <c r="AL91" s="171">
        <f t="shared" ref="AL91:AQ91" si="64">AL92-BF92</f>
        <v>-3.95</v>
      </c>
      <c r="AM91" s="171">
        <f t="shared" si="64"/>
        <v>-3.9500000000000011</v>
      </c>
      <c r="AN91" s="171">
        <f t="shared" si="64"/>
        <v>-3.9499999999999997</v>
      </c>
      <c r="AO91" s="171">
        <f t="shared" si="64"/>
        <v>-3.9500000000000157</v>
      </c>
      <c r="AP91" s="171">
        <f t="shared" si="64"/>
        <v>-3.9500000000000011</v>
      </c>
      <c r="AQ91" s="171">
        <f t="shared" si="64"/>
        <v>-3.9499999999999997</v>
      </c>
      <c r="AR91" s="329"/>
      <c r="AS91" s="333"/>
      <c r="AT91" s="169"/>
      <c r="AU91" s="169"/>
      <c r="AV91" s="169"/>
      <c r="AW91" s="169"/>
      <c r="AX91" s="169"/>
      <c r="AY91" s="169"/>
      <c r="AZ91" s="169"/>
      <c r="BA91" s="169"/>
      <c r="BB91" s="296"/>
      <c r="BC91" s="302"/>
      <c r="BD91" s="138"/>
      <c r="BE91" s="138"/>
      <c r="BF91" s="138"/>
      <c r="BG91" s="138"/>
      <c r="BH91" s="138"/>
      <c r="BI91" s="138"/>
      <c r="BJ91" s="138"/>
      <c r="BK91" s="138"/>
      <c r="BL91" s="220">
        <v>-3</v>
      </c>
      <c r="BM91" s="227" t="s">
        <v>139</v>
      </c>
    </row>
    <row r="92" spans="1:65" s="88" customFormat="1" x14ac:dyDescent="0.2">
      <c r="A92" s="190" t="s">
        <v>92</v>
      </c>
      <c r="B92" s="150" t="s">
        <v>4</v>
      </c>
      <c r="C92" s="150"/>
      <c r="D92" s="329"/>
      <c r="E92" s="333"/>
      <c r="F92" s="169"/>
      <c r="G92" s="169"/>
      <c r="H92" s="169"/>
      <c r="I92" s="169"/>
      <c r="J92" s="169"/>
      <c r="K92" s="169"/>
      <c r="L92" s="169"/>
      <c r="M92" s="170"/>
      <c r="N92" s="329"/>
      <c r="O92" s="333"/>
      <c r="P92" s="169"/>
      <c r="Q92" s="169"/>
      <c r="R92" s="169"/>
      <c r="S92" s="169"/>
      <c r="T92" s="169"/>
      <c r="U92" s="169"/>
      <c r="V92" s="169"/>
      <c r="W92" s="170"/>
      <c r="X92" s="329"/>
      <c r="Y92" s="333"/>
      <c r="Z92" s="169"/>
      <c r="AA92" s="169"/>
      <c r="AB92" s="169"/>
      <c r="AC92" s="169"/>
      <c r="AD92" s="169"/>
      <c r="AE92" s="169"/>
      <c r="AF92" s="169"/>
      <c r="AG92" s="169"/>
      <c r="AH92" s="329">
        <f t="shared" ref="AH92:AQ92" si="65">AH79</f>
        <v>-1.749999999999978</v>
      </c>
      <c r="AI92" s="333">
        <f>AI79</f>
        <v>20.000000000000007</v>
      </c>
      <c r="AJ92" s="169">
        <f t="shared" si="65"/>
        <v>-3.6500000000000323</v>
      </c>
      <c r="AK92" s="169">
        <f t="shared" si="65"/>
        <v>-3.6500000000000012</v>
      </c>
      <c r="AL92" s="169">
        <f t="shared" si="65"/>
        <v>-3.6500000000000004</v>
      </c>
      <c r="AM92" s="169">
        <f t="shared" si="65"/>
        <v>-3.6500000000000012</v>
      </c>
      <c r="AN92" s="169">
        <f t="shared" si="65"/>
        <v>-3.65</v>
      </c>
      <c r="AO92" s="169">
        <f t="shared" si="65"/>
        <v>-3.6500000000000159</v>
      </c>
      <c r="AP92" s="169">
        <f t="shared" si="65"/>
        <v>-3.6500000000000012</v>
      </c>
      <c r="AQ92" s="169">
        <f t="shared" si="65"/>
        <v>-3.65</v>
      </c>
      <c r="AR92" s="329"/>
      <c r="AS92" s="333"/>
      <c r="AT92" s="169"/>
      <c r="AU92" s="169"/>
      <c r="AV92" s="169"/>
      <c r="AW92" s="169"/>
      <c r="AX92" s="169"/>
      <c r="AY92" s="169"/>
      <c r="AZ92" s="169"/>
      <c r="BA92" s="169"/>
      <c r="BB92" s="312">
        <f t="shared" ref="BB92:BK92" si="66">BB41</f>
        <v>0.3</v>
      </c>
      <c r="BC92" s="316">
        <f t="shared" si="66"/>
        <v>0.3</v>
      </c>
      <c r="BD92" s="140">
        <f t="shared" si="66"/>
        <v>0.3</v>
      </c>
      <c r="BE92" s="140">
        <f t="shared" si="66"/>
        <v>0.3</v>
      </c>
      <c r="BF92" s="140">
        <f t="shared" si="66"/>
        <v>0.3</v>
      </c>
      <c r="BG92" s="140">
        <f t="shared" si="66"/>
        <v>0.3</v>
      </c>
      <c r="BH92" s="140">
        <f t="shared" si="66"/>
        <v>0.3</v>
      </c>
      <c r="BI92" s="140">
        <f t="shared" si="66"/>
        <v>0.3</v>
      </c>
      <c r="BJ92" s="140">
        <f t="shared" si="66"/>
        <v>0.3</v>
      </c>
      <c r="BK92" s="140">
        <f t="shared" si="66"/>
        <v>0.3</v>
      </c>
      <c r="BL92" s="220">
        <v>-4</v>
      </c>
      <c r="BM92" s="227" t="s">
        <v>140</v>
      </c>
    </row>
    <row r="93" spans="1:65" s="88" customFormat="1" x14ac:dyDescent="0.2">
      <c r="A93" s="189" t="s">
        <v>93</v>
      </c>
      <c r="B93" s="150" t="s">
        <v>4</v>
      </c>
      <c r="C93" s="150"/>
      <c r="D93" s="329"/>
      <c r="E93" s="333"/>
      <c r="F93" s="169"/>
      <c r="G93" s="169"/>
      <c r="H93" s="169"/>
      <c r="I93" s="169"/>
      <c r="J93" s="169"/>
      <c r="K93" s="169"/>
      <c r="L93" s="169"/>
      <c r="M93" s="170"/>
      <c r="N93" s="329"/>
      <c r="O93" s="333"/>
      <c r="P93" s="169"/>
      <c r="Q93" s="169"/>
      <c r="R93" s="169"/>
      <c r="S93" s="169"/>
      <c r="T93" s="169"/>
      <c r="U93" s="169"/>
      <c r="V93" s="169"/>
      <c r="W93" s="170"/>
      <c r="X93" s="329"/>
      <c r="Y93" s="333"/>
      <c r="Z93" s="169"/>
      <c r="AA93" s="169"/>
      <c r="AB93" s="169"/>
      <c r="AC93" s="169"/>
      <c r="AD93" s="169"/>
      <c r="AE93" s="169"/>
      <c r="AF93" s="169"/>
      <c r="AG93" s="169"/>
      <c r="AH93" s="329">
        <f>AH92+BB92</f>
        <v>-1.449999999999978</v>
      </c>
      <c r="AI93" s="333">
        <f>AI92+BC92</f>
        <v>20.300000000000008</v>
      </c>
      <c r="AJ93" s="169">
        <f>AJ92+BD92</f>
        <v>-3.3500000000000325</v>
      </c>
      <c r="AK93" s="169">
        <f>AK92+BE92</f>
        <v>-3.3500000000000014</v>
      </c>
      <c r="AL93" s="169">
        <f t="shared" ref="AL93:AQ93" si="67">AL92+BF92</f>
        <v>-3.3500000000000005</v>
      </c>
      <c r="AM93" s="169">
        <f t="shared" si="67"/>
        <v>-3.3500000000000014</v>
      </c>
      <c r="AN93" s="169">
        <f t="shared" si="67"/>
        <v>-3.35</v>
      </c>
      <c r="AO93" s="169">
        <f t="shared" si="67"/>
        <v>-3.3500000000000161</v>
      </c>
      <c r="AP93" s="169">
        <f t="shared" si="67"/>
        <v>-3.3500000000000014</v>
      </c>
      <c r="AQ93" s="169">
        <f t="shared" si="67"/>
        <v>-3.35</v>
      </c>
      <c r="AR93" s="329"/>
      <c r="AS93" s="333"/>
      <c r="AT93" s="169"/>
      <c r="AU93" s="169"/>
      <c r="AV93" s="169"/>
      <c r="AW93" s="169"/>
      <c r="AX93" s="169"/>
      <c r="AY93" s="169"/>
      <c r="AZ93" s="169"/>
      <c r="BA93" s="169"/>
      <c r="BB93" s="312"/>
      <c r="BC93" s="316"/>
      <c r="BD93" s="140"/>
      <c r="BE93" s="140"/>
      <c r="BF93" s="140"/>
      <c r="BG93" s="140"/>
      <c r="BH93" s="140"/>
      <c r="BI93" s="140"/>
      <c r="BJ93" s="140"/>
      <c r="BK93" s="140"/>
      <c r="BL93" s="222"/>
      <c r="BM93" s="229"/>
    </row>
    <row r="94" spans="1:65" s="88" customFormat="1" x14ac:dyDescent="0.2">
      <c r="A94" s="127"/>
      <c r="B94" s="125"/>
      <c r="C94" s="125"/>
      <c r="D94" s="318"/>
      <c r="E94" s="322"/>
      <c r="F94" s="119"/>
      <c r="G94" s="119"/>
      <c r="H94" s="119"/>
      <c r="I94" s="119"/>
      <c r="J94" s="119"/>
      <c r="K94" s="119"/>
      <c r="L94" s="119"/>
      <c r="M94" s="120"/>
      <c r="N94" s="318"/>
      <c r="O94" s="322"/>
      <c r="P94" s="119"/>
      <c r="Q94" s="119"/>
      <c r="R94" s="119"/>
      <c r="S94" s="119"/>
      <c r="T94" s="119"/>
      <c r="U94" s="119"/>
      <c r="V94" s="119"/>
      <c r="W94" s="120"/>
      <c r="X94" s="318"/>
      <c r="Y94" s="322"/>
      <c r="Z94" s="119"/>
      <c r="AA94" s="119"/>
      <c r="AB94" s="119"/>
      <c r="AC94" s="119"/>
      <c r="AD94" s="119"/>
      <c r="AE94" s="119"/>
      <c r="AF94" s="119"/>
      <c r="AG94" s="119"/>
      <c r="AH94" s="318"/>
      <c r="AI94" s="322"/>
      <c r="AJ94" s="119"/>
      <c r="AK94" s="119"/>
      <c r="AL94" s="119"/>
      <c r="AM94" s="119"/>
      <c r="AN94" s="119"/>
      <c r="AO94" s="119"/>
      <c r="AP94" s="119"/>
      <c r="AQ94" s="119"/>
      <c r="AR94" s="318"/>
      <c r="AS94" s="322"/>
      <c r="AT94" s="119"/>
      <c r="AU94" s="119"/>
      <c r="AV94" s="119"/>
      <c r="AW94" s="119"/>
      <c r="AX94" s="119"/>
      <c r="AY94" s="119"/>
      <c r="AZ94" s="119"/>
      <c r="BA94" s="119"/>
      <c r="BB94" s="311"/>
      <c r="BC94" s="315"/>
      <c r="BD94" s="146"/>
      <c r="BE94" s="146"/>
      <c r="BF94" s="146"/>
      <c r="BG94" s="146"/>
      <c r="BH94" s="146"/>
      <c r="BI94" s="146"/>
      <c r="BJ94" s="146"/>
      <c r="BK94" s="146"/>
      <c r="BL94" s="224"/>
      <c r="BM94" s="229"/>
    </row>
    <row r="95" spans="1:65" s="88" customFormat="1" x14ac:dyDescent="0.2">
      <c r="A95" s="189" t="s">
        <v>100</v>
      </c>
      <c r="B95" s="150" t="s">
        <v>4</v>
      </c>
      <c r="C95" s="150"/>
      <c r="D95" s="329"/>
      <c r="E95" s="333"/>
      <c r="F95" s="169"/>
      <c r="G95" s="169"/>
      <c r="H95" s="169"/>
      <c r="I95" s="169"/>
      <c r="J95" s="169"/>
      <c r="K95" s="169"/>
      <c r="L95" s="169"/>
      <c r="M95" s="170"/>
      <c r="N95" s="329"/>
      <c r="O95" s="333"/>
      <c r="P95" s="169"/>
      <c r="Q95" s="169"/>
      <c r="R95" s="169"/>
      <c r="S95" s="169"/>
      <c r="T95" s="169"/>
      <c r="U95" s="169"/>
      <c r="V95" s="169"/>
      <c r="W95" s="170"/>
      <c r="X95" s="331">
        <f>X96-BB96</f>
        <v>-88.26940589743802</v>
      </c>
      <c r="Y95" s="335">
        <f>Y96-BC96</f>
        <v>-87.01940589743802</v>
      </c>
      <c r="Z95" s="171">
        <f>Z96-BD96</f>
        <v>-121.66940589743805</v>
      </c>
      <c r="AA95" s="171">
        <f>AA96-BE96</f>
        <v>-121.16940589743803</v>
      </c>
      <c r="AB95" s="171">
        <f t="shared" ref="AB95:AG95" si="68">AB96-BF96</f>
        <v>-120.66940589743803</v>
      </c>
      <c r="AC95" s="171">
        <f t="shared" si="68"/>
        <v>-120.16940589743804</v>
      </c>
      <c r="AD95" s="171">
        <f t="shared" si="68"/>
        <v>-119.66940589743803</v>
      </c>
      <c r="AE95" s="171">
        <f t="shared" si="68"/>
        <v>-119.16940589743805</v>
      </c>
      <c r="AF95" s="171">
        <f t="shared" si="68"/>
        <v>-118.66940589743803</v>
      </c>
      <c r="AG95" s="171">
        <f t="shared" si="68"/>
        <v>-118.16940589743803</v>
      </c>
      <c r="AH95" s="329"/>
      <c r="AI95" s="333"/>
      <c r="AJ95" s="169"/>
      <c r="AK95" s="169"/>
      <c r="AL95" s="169"/>
      <c r="AM95" s="169"/>
      <c r="AN95" s="169"/>
      <c r="AO95" s="169"/>
      <c r="AP95" s="169"/>
      <c r="AQ95" s="169"/>
      <c r="AR95" s="329"/>
      <c r="AS95" s="333"/>
      <c r="AT95" s="169"/>
      <c r="AU95" s="169"/>
      <c r="AV95" s="169"/>
      <c r="AW95" s="169"/>
      <c r="AX95" s="169"/>
      <c r="AY95" s="169"/>
      <c r="AZ95" s="169"/>
      <c r="BA95" s="169"/>
      <c r="BB95" s="296"/>
      <c r="BC95" s="302"/>
      <c r="BD95" s="138"/>
      <c r="BE95" s="138"/>
      <c r="BF95" s="138"/>
      <c r="BG95" s="138"/>
      <c r="BH95" s="138"/>
      <c r="BI95" s="138"/>
      <c r="BJ95" s="138"/>
      <c r="BK95" s="138"/>
      <c r="BL95" s="220">
        <f>-121.5+10*LOG10($C5/15)</f>
        <v>-118.48970004336019</v>
      </c>
      <c r="BM95" s="227" t="s">
        <v>120</v>
      </c>
    </row>
    <row r="96" spans="1:65" s="88" customFormat="1" x14ac:dyDescent="0.2">
      <c r="A96" s="190" t="s">
        <v>101</v>
      </c>
      <c r="B96" s="150" t="s">
        <v>4</v>
      </c>
      <c r="C96" s="150"/>
      <c r="D96" s="329"/>
      <c r="E96" s="333"/>
      <c r="F96" s="169"/>
      <c r="G96" s="169"/>
      <c r="H96" s="169"/>
      <c r="I96" s="169"/>
      <c r="J96" s="169"/>
      <c r="K96" s="169"/>
      <c r="L96" s="169"/>
      <c r="M96" s="170"/>
      <c r="N96" s="329"/>
      <c r="O96" s="333"/>
      <c r="P96" s="169"/>
      <c r="Q96" s="169"/>
      <c r="R96" s="169"/>
      <c r="S96" s="169"/>
      <c r="T96" s="169"/>
      <c r="U96" s="169"/>
      <c r="V96" s="169"/>
      <c r="W96" s="170"/>
      <c r="X96" s="329">
        <f t="shared" ref="X96:AG96" si="69">X80</f>
        <v>-86.739700043360187</v>
      </c>
      <c r="Y96" s="333">
        <f>Y80</f>
        <v>-85.489700043360187</v>
      </c>
      <c r="Z96" s="169">
        <f t="shared" si="69"/>
        <v>-120.13970004336022</v>
      </c>
      <c r="AA96" s="169">
        <f t="shared" si="69"/>
        <v>-119.63970004336019</v>
      </c>
      <c r="AB96" s="169">
        <f t="shared" si="69"/>
        <v>-119.13970004336019</v>
      </c>
      <c r="AC96" s="169">
        <f t="shared" si="69"/>
        <v>-118.63970004336021</v>
      </c>
      <c r="AD96" s="169">
        <f t="shared" si="69"/>
        <v>-118.13970004336019</v>
      </c>
      <c r="AE96" s="169">
        <f t="shared" si="69"/>
        <v>-117.63970004336022</v>
      </c>
      <c r="AF96" s="169">
        <f t="shared" si="69"/>
        <v>-117.13970004336019</v>
      </c>
      <c r="AG96" s="169">
        <f t="shared" si="69"/>
        <v>-116.63970004336019</v>
      </c>
      <c r="AH96" s="329"/>
      <c r="AI96" s="333"/>
      <c r="AJ96" s="169"/>
      <c r="AK96" s="169"/>
      <c r="AL96" s="169"/>
      <c r="AM96" s="169"/>
      <c r="AN96" s="169"/>
      <c r="AO96" s="169"/>
      <c r="AP96" s="169"/>
      <c r="AQ96" s="169"/>
      <c r="AR96" s="329"/>
      <c r="AS96" s="333"/>
      <c r="AT96" s="169"/>
      <c r="AU96" s="169"/>
      <c r="AV96" s="169"/>
      <c r="AW96" s="169"/>
      <c r="AX96" s="169"/>
      <c r="AY96" s="169"/>
      <c r="AZ96" s="169"/>
      <c r="BA96" s="169"/>
      <c r="BB96" s="312">
        <f t="shared" ref="BB96:BK96" si="70">BB45</f>
        <v>1.5297058540778354</v>
      </c>
      <c r="BC96" s="316">
        <f t="shared" si="70"/>
        <v>1.5297058540778354</v>
      </c>
      <c r="BD96" s="140">
        <f t="shared" si="70"/>
        <v>1.5297058540778354</v>
      </c>
      <c r="BE96" s="140">
        <f t="shared" si="70"/>
        <v>1.5297058540778354</v>
      </c>
      <c r="BF96" s="140">
        <f t="shared" si="70"/>
        <v>1.5297058540778354</v>
      </c>
      <c r="BG96" s="140">
        <f t="shared" si="70"/>
        <v>1.5297058540778354</v>
      </c>
      <c r="BH96" s="140">
        <f t="shared" si="70"/>
        <v>1.5297058540778354</v>
      </c>
      <c r="BI96" s="140">
        <f t="shared" si="70"/>
        <v>1.5297058540778354</v>
      </c>
      <c r="BJ96" s="140">
        <f t="shared" si="70"/>
        <v>1.5297058540778354</v>
      </c>
      <c r="BK96" s="140">
        <f t="shared" si="70"/>
        <v>1.5297058540778354</v>
      </c>
      <c r="BL96" s="221"/>
      <c r="BM96" s="229"/>
    </row>
    <row r="97" spans="1:65" s="88" customFormat="1" x14ac:dyDescent="0.2">
      <c r="A97" s="189" t="s">
        <v>102</v>
      </c>
      <c r="B97" s="150" t="s">
        <v>4</v>
      </c>
      <c r="C97" s="150"/>
      <c r="D97" s="329"/>
      <c r="E97" s="333"/>
      <c r="F97" s="169"/>
      <c r="G97" s="169"/>
      <c r="H97" s="169"/>
      <c r="I97" s="169"/>
      <c r="J97" s="169"/>
      <c r="K97" s="169"/>
      <c r="L97" s="169"/>
      <c r="M97" s="170"/>
      <c r="N97" s="329"/>
      <c r="O97" s="333"/>
      <c r="P97" s="169"/>
      <c r="Q97" s="169"/>
      <c r="R97" s="169"/>
      <c r="S97" s="169"/>
      <c r="T97" s="169"/>
      <c r="U97" s="169"/>
      <c r="V97" s="169"/>
      <c r="W97" s="170"/>
      <c r="X97" s="329">
        <f>X96+BB96</f>
        <v>-85.209994189282355</v>
      </c>
      <c r="Y97" s="333">
        <f>Y96+BC96</f>
        <v>-83.959994189282355</v>
      </c>
      <c r="Z97" s="169">
        <f>Z96+BD96</f>
        <v>-118.60999418928239</v>
      </c>
      <c r="AA97" s="169">
        <f>AA96+BE96</f>
        <v>-118.10999418928236</v>
      </c>
      <c r="AB97" s="169">
        <f t="shared" ref="AB97:AG97" si="71">AB96+BF96</f>
        <v>-117.60999418928236</v>
      </c>
      <c r="AC97" s="169">
        <f t="shared" si="71"/>
        <v>-117.10999418928238</v>
      </c>
      <c r="AD97" s="169">
        <f t="shared" si="71"/>
        <v>-116.60999418928236</v>
      </c>
      <c r="AE97" s="169">
        <f t="shared" si="71"/>
        <v>-116.10999418928239</v>
      </c>
      <c r="AF97" s="169">
        <f t="shared" si="71"/>
        <v>-115.60999418928236</v>
      </c>
      <c r="AG97" s="169">
        <f t="shared" si="71"/>
        <v>-115.10999418928236</v>
      </c>
      <c r="AH97" s="329"/>
      <c r="AI97" s="333"/>
      <c r="AJ97" s="169"/>
      <c r="AK97" s="169"/>
      <c r="AL97" s="169"/>
      <c r="AM97" s="169"/>
      <c r="AN97" s="169"/>
      <c r="AO97" s="169"/>
      <c r="AP97" s="169"/>
      <c r="AQ97" s="169"/>
      <c r="AR97" s="329"/>
      <c r="AS97" s="333"/>
      <c r="AT97" s="169"/>
      <c r="AU97" s="169"/>
      <c r="AV97" s="169"/>
      <c r="AW97" s="169"/>
      <c r="AX97" s="169"/>
      <c r="AY97" s="169"/>
      <c r="AZ97" s="169"/>
      <c r="BA97" s="169"/>
      <c r="BB97" s="296"/>
      <c r="BC97" s="302"/>
      <c r="BD97" s="138"/>
      <c r="BE97" s="138"/>
      <c r="BF97" s="138"/>
      <c r="BG97" s="138"/>
      <c r="BH97" s="138"/>
      <c r="BI97" s="138"/>
      <c r="BJ97" s="138"/>
      <c r="BK97" s="138"/>
      <c r="BL97" s="221"/>
      <c r="BM97" s="229"/>
    </row>
    <row r="98" spans="1:65" s="88" customFormat="1" x14ac:dyDescent="0.2">
      <c r="A98" s="127"/>
      <c r="B98" s="125"/>
      <c r="C98" s="125"/>
      <c r="D98" s="318"/>
      <c r="E98" s="322"/>
      <c r="F98" s="119"/>
      <c r="G98" s="119"/>
      <c r="H98" s="119"/>
      <c r="I98" s="119"/>
      <c r="J98" s="119"/>
      <c r="K98" s="119"/>
      <c r="L98" s="119"/>
      <c r="M98" s="120"/>
      <c r="N98" s="318"/>
      <c r="O98" s="322"/>
      <c r="P98" s="119"/>
      <c r="Q98" s="119"/>
      <c r="R98" s="119"/>
      <c r="S98" s="119"/>
      <c r="T98" s="119"/>
      <c r="U98" s="119"/>
      <c r="V98" s="119"/>
      <c r="W98" s="120"/>
      <c r="X98" s="318"/>
      <c r="Y98" s="322"/>
      <c r="Z98" s="119"/>
      <c r="AA98" s="119"/>
      <c r="AB98" s="119"/>
      <c r="AC98" s="119"/>
      <c r="AD98" s="119"/>
      <c r="AE98" s="119"/>
      <c r="AF98" s="119"/>
      <c r="AG98" s="120"/>
      <c r="AH98" s="318"/>
      <c r="AI98" s="322"/>
      <c r="AJ98" s="119"/>
      <c r="AK98" s="119"/>
      <c r="AL98" s="119"/>
      <c r="AM98" s="119"/>
      <c r="AN98" s="119"/>
      <c r="AO98" s="119"/>
      <c r="AP98" s="119"/>
      <c r="AQ98" s="119"/>
      <c r="AR98" s="318"/>
      <c r="AS98" s="322"/>
      <c r="AT98" s="119"/>
      <c r="AU98" s="119"/>
      <c r="AV98" s="119"/>
      <c r="AW98" s="119"/>
      <c r="AX98" s="119"/>
      <c r="AY98" s="119"/>
      <c r="AZ98" s="119"/>
      <c r="BA98" s="119"/>
      <c r="BB98" s="311"/>
      <c r="BC98" s="315"/>
      <c r="BD98" s="146"/>
      <c r="BE98" s="146"/>
      <c r="BF98" s="146"/>
      <c r="BG98" s="146"/>
      <c r="BH98" s="146"/>
      <c r="BI98" s="146"/>
      <c r="BJ98" s="146"/>
      <c r="BK98" s="146"/>
      <c r="BL98" s="224"/>
      <c r="BM98" s="230"/>
    </row>
    <row r="99" spans="1:65" s="88" customFormat="1" x14ac:dyDescent="0.2">
      <c r="A99" s="189" t="s">
        <v>103</v>
      </c>
      <c r="B99" s="150" t="s">
        <v>4</v>
      </c>
      <c r="C99" s="150"/>
      <c r="D99" s="329"/>
      <c r="E99" s="333"/>
      <c r="F99" s="169"/>
      <c r="G99" s="169"/>
      <c r="H99" s="169"/>
      <c r="I99" s="169"/>
      <c r="J99" s="169"/>
      <c r="K99" s="169"/>
      <c r="L99" s="169"/>
      <c r="M99" s="170"/>
      <c r="N99" s="329"/>
      <c r="O99" s="333"/>
      <c r="P99" s="169"/>
      <c r="Q99" s="169"/>
      <c r="R99" s="169"/>
      <c r="S99" s="169"/>
      <c r="T99" s="169"/>
      <c r="U99" s="169"/>
      <c r="V99" s="169"/>
      <c r="W99" s="170"/>
      <c r="X99" s="329"/>
      <c r="Y99" s="333"/>
      <c r="Z99" s="169"/>
      <c r="AA99" s="169"/>
      <c r="AB99" s="169"/>
      <c r="AC99" s="169"/>
      <c r="AD99" s="169"/>
      <c r="AE99" s="169"/>
      <c r="AF99" s="169"/>
      <c r="AG99" s="170"/>
      <c r="AH99" s="331">
        <f>AH100-BB100</f>
        <v>-88.26940589743802</v>
      </c>
      <c r="AI99" s="335">
        <f>AI100-BC100</f>
        <v>-87.01940589743802</v>
      </c>
      <c r="AJ99" s="171">
        <f>AJ100-BD100</f>
        <v>-121.66940589743805</v>
      </c>
      <c r="AK99" s="171">
        <f>AK100-BE100</f>
        <v>-121.16940589743803</v>
      </c>
      <c r="AL99" s="171">
        <f t="shared" ref="AL99:AQ99" si="72">AL100-BF100</f>
        <v>-120.66940589743803</v>
      </c>
      <c r="AM99" s="171">
        <f t="shared" si="72"/>
        <v>-120.16940589743804</v>
      </c>
      <c r="AN99" s="171">
        <f t="shared" si="72"/>
        <v>-119.66940589743803</v>
      </c>
      <c r="AO99" s="171">
        <f t="shared" si="72"/>
        <v>-119.16940589743805</v>
      </c>
      <c r="AP99" s="171">
        <f t="shared" si="72"/>
        <v>-118.66940589743803</v>
      </c>
      <c r="AQ99" s="171">
        <f t="shared" si="72"/>
        <v>-118.16940589743803</v>
      </c>
      <c r="AR99" s="329"/>
      <c r="AS99" s="333"/>
      <c r="AT99" s="169"/>
      <c r="AU99" s="169"/>
      <c r="AV99" s="169"/>
      <c r="AW99" s="169"/>
      <c r="AX99" s="169"/>
      <c r="AY99" s="169"/>
      <c r="AZ99" s="169"/>
      <c r="BA99" s="169"/>
      <c r="BB99" s="296"/>
      <c r="BC99" s="302"/>
      <c r="BD99" s="138"/>
      <c r="BE99" s="138"/>
      <c r="BF99" s="138"/>
      <c r="BG99" s="138"/>
      <c r="BH99" s="138"/>
      <c r="BI99" s="138"/>
      <c r="BJ99" s="138"/>
      <c r="BK99" s="138"/>
      <c r="BL99" s="220">
        <f>-121.5+10*LOG10($C5/15)</f>
        <v>-118.48970004336019</v>
      </c>
      <c r="BM99" s="227" t="s">
        <v>120</v>
      </c>
    </row>
    <row r="100" spans="1:65" s="88" customFormat="1" x14ac:dyDescent="0.2">
      <c r="A100" s="190" t="s">
        <v>104</v>
      </c>
      <c r="B100" s="150" t="s">
        <v>4</v>
      </c>
      <c r="C100" s="150"/>
      <c r="D100" s="329"/>
      <c r="E100" s="333"/>
      <c r="F100" s="169"/>
      <c r="G100" s="169"/>
      <c r="H100" s="169"/>
      <c r="I100" s="169"/>
      <c r="J100" s="169"/>
      <c r="K100" s="169"/>
      <c r="L100" s="169"/>
      <c r="M100" s="170"/>
      <c r="N100" s="329"/>
      <c r="O100" s="333"/>
      <c r="P100" s="169"/>
      <c r="Q100" s="169"/>
      <c r="R100" s="169"/>
      <c r="S100" s="169"/>
      <c r="T100" s="169"/>
      <c r="U100" s="169"/>
      <c r="V100" s="169"/>
      <c r="W100" s="170"/>
      <c r="X100" s="329"/>
      <c r="Y100" s="333"/>
      <c r="Z100" s="169"/>
      <c r="AA100" s="169"/>
      <c r="AB100" s="169"/>
      <c r="AC100" s="169"/>
      <c r="AD100" s="169"/>
      <c r="AE100" s="169"/>
      <c r="AF100" s="169"/>
      <c r="AG100" s="170"/>
      <c r="AH100" s="329">
        <f t="shared" ref="AH100:AQ100" si="73">AH80</f>
        <v>-86.739700043360187</v>
      </c>
      <c r="AI100" s="333">
        <f>AI80</f>
        <v>-85.489700043360187</v>
      </c>
      <c r="AJ100" s="169">
        <f t="shared" si="73"/>
        <v>-120.13970004336022</v>
      </c>
      <c r="AK100" s="169">
        <f t="shared" si="73"/>
        <v>-119.63970004336019</v>
      </c>
      <c r="AL100" s="169">
        <f t="shared" si="73"/>
        <v>-119.13970004336019</v>
      </c>
      <c r="AM100" s="169">
        <f t="shared" si="73"/>
        <v>-118.63970004336021</v>
      </c>
      <c r="AN100" s="169">
        <f t="shared" si="73"/>
        <v>-118.13970004336019</v>
      </c>
      <c r="AO100" s="169">
        <f t="shared" si="73"/>
        <v>-117.63970004336022</v>
      </c>
      <c r="AP100" s="169">
        <f t="shared" si="73"/>
        <v>-117.13970004336019</v>
      </c>
      <c r="AQ100" s="169">
        <f t="shared" si="73"/>
        <v>-116.63970004336019</v>
      </c>
      <c r="AR100" s="329"/>
      <c r="AS100" s="333"/>
      <c r="AT100" s="169"/>
      <c r="AU100" s="169"/>
      <c r="AV100" s="169"/>
      <c r="AW100" s="169"/>
      <c r="AX100" s="169"/>
      <c r="AY100" s="169"/>
      <c r="AZ100" s="169"/>
      <c r="BA100" s="169"/>
      <c r="BB100" s="312">
        <f t="shared" ref="BB100:BK100" si="74">BB49</f>
        <v>1.5297058540778354</v>
      </c>
      <c r="BC100" s="316">
        <f t="shared" si="74"/>
        <v>1.5297058540778354</v>
      </c>
      <c r="BD100" s="140">
        <f t="shared" si="74"/>
        <v>1.5297058540778354</v>
      </c>
      <c r="BE100" s="140">
        <f t="shared" si="74"/>
        <v>1.5297058540778354</v>
      </c>
      <c r="BF100" s="140">
        <f t="shared" si="74"/>
        <v>1.5297058540778354</v>
      </c>
      <c r="BG100" s="140">
        <f t="shared" si="74"/>
        <v>1.5297058540778354</v>
      </c>
      <c r="BH100" s="140">
        <f t="shared" si="74"/>
        <v>1.5297058540778354</v>
      </c>
      <c r="BI100" s="140">
        <f t="shared" si="74"/>
        <v>1.5297058540778354</v>
      </c>
      <c r="BJ100" s="140">
        <f t="shared" si="74"/>
        <v>1.5297058540778354</v>
      </c>
      <c r="BK100" s="140">
        <f t="shared" si="74"/>
        <v>1.5297058540778354</v>
      </c>
      <c r="BL100" s="221"/>
      <c r="BM100" s="230"/>
    </row>
    <row r="101" spans="1:65" s="88" customFormat="1" x14ac:dyDescent="0.2">
      <c r="A101" s="189" t="s">
        <v>105</v>
      </c>
      <c r="B101" s="150" t="s">
        <v>4</v>
      </c>
      <c r="C101" s="150"/>
      <c r="D101" s="329"/>
      <c r="E101" s="333"/>
      <c r="F101" s="169"/>
      <c r="G101" s="169"/>
      <c r="H101" s="169"/>
      <c r="I101" s="169"/>
      <c r="J101" s="169"/>
      <c r="K101" s="169"/>
      <c r="L101" s="169"/>
      <c r="M101" s="170"/>
      <c r="N101" s="329"/>
      <c r="O101" s="333"/>
      <c r="P101" s="169"/>
      <c r="Q101" s="169"/>
      <c r="R101" s="169"/>
      <c r="S101" s="169"/>
      <c r="T101" s="169"/>
      <c r="U101" s="169"/>
      <c r="V101" s="169"/>
      <c r="W101" s="170"/>
      <c r="X101" s="329"/>
      <c r="Y101" s="333"/>
      <c r="Z101" s="169"/>
      <c r="AA101" s="169"/>
      <c r="AB101" s="169"/>
      <c r="AC101" s="169"/>
      <c r="AD101" s="169"/>
      <c r="AE101" s="169"/>
      <c r="AF101" s="169"/>
      <c r="AG101" s="170"/>
      <c r="AH101" s="329">
        <f>AH100+BB100</f>
        <v>-85.209994189282355</v>
      </c>
      <c r="AI101" s="333">
        <f>AI100+BC100</f>
        <v>-83.959994189282355</v>
      </c>
      <c r="AJ101" s="169">
        <f>AJ100+BD100</f>
        <v>-118.60999418928239</v>
      </c>
      <c r="AK101" s="169">
        <f>AK100+BE100</f>
        <v>-118.10999418928236</v>
      </c>
      <c r="AL101" s="169">
        <f t="shared" ref="AL101:AQ101" si="75">AL100+BF100</f>
        <v>-117.60999418928236</v>
      </c>
      <c r="AM101" s="169">
        <f t="shared" si="75"/>
        <v>-117.10999418928238</v>
      </c>
      <c r="AN101" s="169">
        <f t="shared" si="75"/>
        <v>-116.60999418928236</v>
      </c>
      <c r="AO101" s="169">
        <f t="shared" si="75"/>
        <v>-116.10999418928239</v>
      </c>
      <c r="AP101" s="169">
        <f t="shared" si="75"/>
        <v>-115.60999418928236</v>
      </c>
      <c r="AQ101" s="169">
        <f t="shared" si="75"/>
        <v>-115.10999418928236</v>
      </c>
      <c r="AR101" s="329"/>
      <c r="AS101" s="333"/>
      <c r="AT101" s="169"/>
      <c r="AU101" s="169"/>
      <c r="AV101" s="169"/>
      <c r="AW101" s="169"/>
      <c r="AX101" s="169"/>
      <c r="AY101" s="169"/>
      <c r="AZ101" s="169"/>
      <c r="BA101" s="169"/>
      <c r="BB101" s="296"/>
      <c r="BC101" s="302"/>
      <c r="BD101" s="138"/>
      <c r="BE101" s="138"/>
      <c r="BF101" s="138"/>
      <c r="BG101" s="138"/>
      <c r="BH101" s="138"/>
      <c r="BI101" s="138"/>
      <c r="BJ101" s="138"/>
      <c r="BK101" s="138"/>
      <c r="BL101" s="222"/>
      <c r="BM101" s="230"/>
    </row>
    <row r="102" spans="1:65" s="88" customFormat="1" x14ac:dyDescent="0.2">
      <c r="A102" s="127"/>
      <c r="B102" s="173"/>
      <c r="C102" s="173"/>
      <c r="D102" s="330"/>
      <c r="E102" s="334"/>
      <c r="F102" s="172"/>
      <c r="G102" s="172"/>
      <c r="H102" s="172"/>
      <c r="I102" s="172"/>
      <c r="J102" s="172"/>
      <c r="K102" s="172"/>
      <c r="L102" s="172"/>
      <c r="M102" s="173"/>
      <c r="N102" s="330"/>
      <c r="O102" s="334"/>
      <c r="P102" s="172"/>
      <c r="Q102" s="172"/>
      <c r="R102" s="172"/>
      <c r="S102" s="172"/>
      <c r="T102" s="172"/>
      <c r="U102" s="172"/>
      <c r="V102" s="172"/>
      <c r="W102" s="173"/>
      <c r="X102" s="330"/>
      <c r="Y102" s="334"/>
      <c r="Z102" s="172"/>
      <c r="AA102" s="172"/>
      <c r="AB102" s="172"/>
      <c r="AC102" s="172"/>
      <c r="AD102" s="172"/>
      <c r="AE102" s="172"/>
      <c r="AF102" s="172"/>
      <c r="AG102" s="173"/>
      <c r="AH102" s="330"/>
      <c r="AI102" s="334"/>
      <c r="AJ102" s="172"/>
      <c r="AK102" s="172"/>
      <c r="AL102" s="172"/>
      <c r="AM102" s="172"/>
      <c r="AN102" s="172"/>
      <c r="AO102" s="172"/>
      <c r="AP102" s="172"/>
      <c r="AQ102" s="172"/>
      <c r="AR102" s="330"/>
      <c r="AS102" s="334"/>
      <c r="AT102" s="172"/>
      <c r="AU102" s="172"/>
      <c r="AV102" s="172"/>
      <c r="AW102" s="172"/>
      <c r="AX102" s="172"/>
      <c r="AY102" s="172"/>
      <c r="AZ102" s="172"/>
      <c r="BA102" s="172"/>
      <c r="BB102" s="330"/>
      <c r="BC102" s="334"/>
      <c r="BD102" s="172"/>
      <c r="BE102" s="172"/>
      <c r="BF102" s="172"/>
      <c r="BG102" s="172"/>
      <c r="BH102" s="172"/>
      <c r="BI102" s="172"/>
      <c r="BJ102" s="172"/>
      <c r="BK102" s="172"/>
      <c r="BL102" s="224"/>
      <c r="BM102" s="230"/>
    </row>
    <row r="103" spans="1:65" s="88" customFormat="1" x14ac:dyDescent="0.2">
      <c r="A103" s="189" t="s">
        <v>70</v>
      </c>
      <c r="B103" s="234" t="s">
        <v>65</v>
      </c>
      <c r="C103" s="150"/>
      <c r="D103" s="331">
        <f>D104-BB104</f>
        <v>-56.404136784601718</v>
      </c>
      <c r="E103" s="335">
        <f>E104-BC104</f>
        <v>-59.108098188899667</v>
      </c>
      <c r="F103" s="171">
        <f>F104-BD104</f>
        <v>-88.566644883459745</v>
      </c>
      <c r="G103" s="171">
        <f>G104-BE104</f>
        <v>-88.066644883459745</v>
      </c>
      <c r="H103" s="171">
        <f t="shared" ref="H103:M103" si="76">H104-BF104</f>
        <v>-87.56664488345973</v>
      </c>
      <c r="I103" s="171">
        <f t="shared" si="76"/>
        <v>-87.066644883459759</v>
      </c>
      <c r="J103" s="171">
        <f t="shared" si="76"/>
        <v>-86.566644883459745</v>
      </c>
      <c r="K103" s="171">
        <f t="shared" si="76"/>
        <v>-86.066644883459745</v>
      </c>
      <c r="L103" s="171">
        <f t="shared" si="76"/>
        <v>-85.566644883459745</v>
      </c>
      <c r="M103" s="171">
        <f t="shared" si="76"/>
        <v>-85.066644883459745</v>
      </c>
      <c r="N103" s="329"/>
      <c r="O103" s="333"/>
      <c r="P103" s="169"/>
      <c r="Q103" s="169"/>
      <c r="R103" s="169"/>
      <c r="S103" s="169"/>
      <c r="T103" s="169"/>
      <c r="U103" s="169"/>
      <c r="V103" s="169"/>
      <c r="W103" s="169"/>
      <c r="X103" s="332"/>
      <c r="Y103" s="336"/>
      <c r="Z103" s="174"/>
      <c r="AA103" s="174"/>
      <c r="AB103" s="174"/>
      <c r="AC103" s="174"/>
      <c r="AD103" s="174"/>
      <c r="AE103" s="174"/>
      <c r="AF103" s="174"/>
      <c r="AG103" s="175"/>
      <c r="AH103" s="332"/>
      <c r="AI103" s="336"/>
      <c r="AJ103" s="174"/>
      <c r="AK103" s="174"/>
      <c r="AL103" s="174"/>
      <c r="AM103" s="174"/>
      <c r="AN103" s="174"/>
      <c r="AO103" s="174"/>
      <c r="AP103" s="174"/>
      <c r="AQ103" s="174"/>
      <c r="AR103" s="332"/>
      <c r="AS103" s="336"/>
      <c r="AT103" s="174"/>
      <c r="AU103" s="174"/>
      <c r="AV103" s="174"/>
      <c r="AW103" s="174"/>
      <c r="AX103" s="174"/>
      <c r="AY103" s="174"/>
      <c r="AZ103" s="174"/>
      <c r="BA103" s="174"/>
      <c r="BB103" s="332"/>
      <c r="BC103" s="336"/>
      <c r="BD103" s="174"/>
      <c r="BE103" s="174"/>
      <c r="BF103" s="174"/>
      <c r="BG103" s="174"/>
      <c r="BH103" s="174"/>
      <c r="BI103" s="174"/>
      <c r="BJ103" s="174"/>
      <c r="BK103" s="174"/>
      <c r="BL103" s="220">
        <f>-117.5+10*LOG10(($C8*12)*($C5/15))</f>
        <v>-86.62218582190458</v>
      </c>
      <c r="BM103" s="227" t="s">
        <v>119</v>
      </c>
    </row>
    <row r="104" spans="1:65" s="88" customFormat="1" x14ac:dyDescent="0.2">
      <c r="A104" s="190" t="s">
        <v>71</v>
      </c>
      <c r="B104" s="234" t="s">
        <v>65</v>
      </c>
      <c r="C104" s="150"/>
      <c r="D104" s="329">
        <f>D82</f>
        <v>-54.899329998537866</v>
      </c>
      <c r="E104" s="333">
        <f>E82</f>
        <v>-57.578972084078153</v>
      </c>
      <c r="F104" s="169">
        <f t="shared" ref="F104:M104" si="77">F82</f>
        <v>-87.064214422632801</v>
      </c>
      <c r="G104" s="169">
        <f t="shared" si="77"/>
        <v>-86.564214422632801</v>
      </c>
      <c r="H104" s="169">
        <f t="shared" si="77"/>
        <v>-86.064214422632787</v>
      </c>
      <c r="I104" s="169">
        <f t="shared" si="77"/>
        <v>-85.564214422632816</v>
      </c>
      <c r="J104" s="169">
        <f t="shared" si="77"/>
        <v>-85.064214422632801</v>
      </c>
      <c r="K104" s="169">
        <f t="shared" si="77"/>
        <v>-84.564214422632801</v>
      </c>
      <c r="L104" s="169">
        <f t="shared" si="77"/>
        <v>-84.064214422632801</v>
      </c>
      <c r="M104" s="169">
        <f t="shared" si="77"/>
        <v>-83.564214422632801</v>
      </c>
      <c r="N104" s="329"/>
      <c r="O104" s="333"/>
      <c r="P104" s="169"/>
      <c r="Q104" s="169"/>
      <c r="R104" s="169"/>
      <c r="S104" s="169"/>
      <c r="T104" s="169"/>
      <c r="U104" s="169"/>
      <c r="V104" s="169"/>
      <c r="W104" s="169"/>
      <c r="X104" s="332"/>
      <c r="Y104" s="336"/>
      <c r="Z104" s="174"/>
      <c r="AA104" s="174"/>
      <c r="AB104" s="174"/>
      <c r="AC104" s="174"/>
      <c r="AD104" s="174"/>
      <c r="AE104" s="174"/>
      <c r="AF104" s="174"/>
      <c r="AG104" s="175"/>
      <c r="AH104" s="332"/>
      <c r="AI104" s="336"/>
      <c r="AJ104" s="174"/>
      <c r="AK104" s="174"/>
      <c r="AL104" s="174"/>
      <c r="AM104" s="174"/>
      <c r="AN104" s="174"/>
      <c r="AO104" s="174"/>
      <c r="AP104" s="174"/>
      <c r="AQ104" s="174"/>
      <c r="AR104" s="332"/>
      <c r="AS104" s="336"/>
      <c r="AT104" s="174"/>
      <c r="AU104" s="174"/>
      <c r="AV104" s="174"/>
      <c r="AW104" s="174"/>
      <c r="AX104" s="174"/>
      <c r="AY104" s="174"/>
      <c r="AZ104" s="174"/>
      <c r="BA104" s="174"/>
      <c r="BB104" s="312">
        <f t="shared" ref="BB104:BK104" si="78">BB53</f>
        <v>1.5048067860638497</v>
      </c>
      <c r="BC104" s="316">
        <f t="shared" si="78"/>
        <v>1.5291261048215163</v>
      </c>
      <c r="BD104" s="140">
        <f t="shared" si="78"/>
        <v>1.502430460826941</v>
      </c>
      <c r="BE104" s="140">
        <f t="shared" si="78"/>
        <v>1.502430460826941</v>
      </c>
      <c r="BF104" s="140">
        <f t="shared" si="78"/>
        <v>1.502430460826941</v>
      </c>
      <c r="BG104" s="140">
        <f t="shared" si="78"/>
        <v>1.502430460826941</v>
      </c>
      <c r="BH104" s="140">
        <f t="shared" si="78"/>
        <v>1.502430460826941</v>
      </c>
      <c r="BI104" s="140">
        <f t="shared" si="78"/>
        <v>1.502430460826941</v>
      </c>
      <c r="BJ104" s="140">
        <f t="shared" si="78"/>
        <v>1.502430460826941</v>
      </c>
      <c r="BK104" s="140">
        <f t="shared" si="78"/>
        <v>1.502430460826941</v>
      </c>
      <c r="BL104" s="221"/>
      <c r="BM104" s="230"/>
    </row>
    <row r="105" spans="1:65" s="88" customFormat="1" x14ac:dyDescent="0.2">
      <c r="A105" s="189" t="s">
        <v>72</v>
      </c>
      <c r="B105" s="234" t="s">
        <v>65</v>
      </c>
      <c r="C105" s="150"/>
      <c r="D105" s="331">
        <f>D104+BB104</f>
        <v>-53.394523212474013</v>
      </c>
      <c r="E105" s="335">
        <f>E104+BC104</f>
        <v>-56.049845979256638</v>
      </c>
      <c r="F105" s="171">
        <f>F104+BD104</f>
        <v>-85.561783961805858</v>
      </c>
      <c r="G105" s="171">
        <f>G104+BE104</f>
        <v>-85.061783961805858</v>
      </c>
      <c r="H105" s="171">
        <f t="shared" ref="H105:M105" si="79">H104+BF104</f>
        <v>-84.561783961805844</v>
      </c>
      <c r="I105" s="171">
        <f t="shared" si="79"/>
        <v>-84.061783961805872</v>
      </c>
      <c r="J105" s="171">
        <f t="shared" si="79"/>
        <v>-83.561783961805858</v>
      </c>
      <c r="K105" s="171">
        <f t="shared" si="79"/>
        <v>-83.061783961805858</v>
      </c>
      <c r="L105" s="171">
        <f t="shared" si="79"/>
        <v>-82.561783961805858</v>
      </c>
      <c r="M105" s="171">
        <f t="shared" si="79"/>
        <v>-82.061783961805858</v>
      </c>
      <c r="N105" s="329"/>
      <c r="O105" s="333"/>
      <c r="P105" s="169"/>
      <c r="Q105" s="169"/>
      <c r="R105" s="169"/>
      <c r="S105" s="169"/>
      <c r="T105" s="169"/>
      <c r="U105" s="169"/>
      <c r="V105" s="169"/>
      <c r="W105" s="169"/>
      <c r="X105" s="332"/>
      <c r="Y105" s="336"/>
      <c r="Z105" s="174"/>
      <c r="AA105" s="174"/>
      <c r="AB105" s="174"/>
      <c r="AC105" s="174"/>
      <c r="AD105" s="174"/>
      <c r="AE105" s="174"/>
      <c r="AF105" s="174"/>
      <c r="AG105" s="175"/>
      <c r="AH105" s="332"/>
      <c r="AI105" s="336"/>
      <c r="AJ105" s="174"/>
      <c r="AK105" s="174"/>
      <c r="AL105" s="174"/>
      <c r="AM105" s="174"/>
      <c r="AN105" s="174"/>
      <c r="AO105" s="174"/>
      <c r="AP105" s="174"/>
      <c r="AQ105" s="174"/>
      <c r="AR105" s="332"/>
      <c r="AS105" s="336"/>
      <c r="AT105" s="174"/>
      <c r="AU105" s="174"/>
      <c r="AV105" s="174"/>
      <c r="AW105" s="174"/>
      <c r="AX105" s="174"/>
      <c r="AY105" s="174"/>
      <c r="AZ105" s="174"/>
      <c r="BA105" s="174"/>
      <c r="BB105" s="332"/>
      <c r="BC105" s="336"/>
      <c r="BD105" s="174"/>
      <c r="BE105" s="174"/>
      <c r="BF105" s="174"/>
      <c r="BG105" s="174"/>
      <c r="BH105" s="174"/>
      <c r="BI105" s="174"/>
      <c r="BJ105" s="174"/>
      <c r="BK105" s="174"/>
      <c r="BL105" s="220">
        <v>-50</v>
      </c>
      <c r="BM105" s="227" t="s">
        <v>119</v>
      </c>
    </row>
    <row r="106" spans="1:65" s="88" customFormat="1" x14ac:dyDescent="0.2">
      <c r="A106" s="127"/>
      <c r="B106" s="173"/>
      <c r="C106" s="173"/>
      <c r="D106" s="330"/>
      <c r="E106" s="334"/>
      <c r="F106" s="172"/>
      <c r="G106" s="172"/>
      <c r="H106" s="172"/>
      <c r="I106" s="172"/>
      <c r="J106" s="172"/>
      <c r="K106" s="172"/>
      <c r="L106" s="172"/>
      <c r="M106" s="173"/>
      <c r="N106" s="330"/>
      <c r="O106" s="334"/>
      <c r="P106" s="172"/>
      <c r="Q106" s="172"/>
      <c r="R106" s="172"/>
      <c r="S106" s="172"/>
      <c r="T106" s="172"/>
      <c r="U106" s="172"/>
      <c r="V106" s="172"/>
      <c r="W106" s="173"/>
      <c r="X106" s="330"/>
      <c r="Y106" s="334"/>
      <c r="Z106" s="172"/>
      <c r="AA106" s="172"/>
      <c r="AB106" s="172"/>
      <c r="AC106" s="172"/>
      <c r="AD106" s="172"/>
      <c r="AE106" s="172"/>
      <c r="AF106" s="172"/>
      <c r="AG106" s="173"/>
      <c r="AH106" s="330"/>
      <c r="AI106" s="334"/>
      <c r="AJ106" s="172"/>
      <c r="AK106" s="172"/>
      <c r="AL106" s="172"/>
      <c r="AM106" s="172"/>
      <c r="AN106" s="172"/>
      <c r="AO106" s="172"/>
      <c r="AP106" s="172"/>
      <c r="AQ106" s="172"/>
      <c r="AR106" s="330"/>
      <c r="AS106" s="334"/>
      <c r="AT106" s="172"/>
      <c r="AU106" s="172"/>
      <c r="AV106" s="172"/>
      <c r="AW106" s="172"/>
      <c r="AX106" s="172"/>
      <c r="AY106" s="172"/>
      <c r="AZ106" s="172"/>
      <c r="BA106" s="172"/>
      <c r="BB106" s="330"/>
      <c r="BC106" s="334"/>
      <c r="BD106" s="172"/>
      <c r="BE106" s="172"/>
      <c r="BF106" s="172"/>
      <c r="BG106" s="172"/>
      <c r="BH106" s="172"/>
      <c r="BI106" s="172"/>
      <c r="BJ106" s="172"/>
      <c r="BK106" s="172"/>
      <c r="BL106" s="224"/>
      <c r="BM106" s="230"/>
    </row>
    <row r="107" spans="1:65" s="88" customFormat="1" x14ac:dyDescent="0.2">
      <c r="A107" s="189" t="s">
        <v>73</v>
      </c>
      <c r="B107" s="234" t="s">
        <v>65</v>
      </c>
      <c r="C107" s="150"/>
      <c r="D107" s="329"/>
      <c r="E107" s="333"/>
      <c r="F107" s="169"/>
      <c r="G107" s="169"/>
      <c r="H107" s="169"/>
      <c r="I107" s="169"/>
      <c r="J107" s="169"/>
      <c r="K107" s="169"/>
      <c r="L107" s="169"/>
      <c r="M107" s="169"/>
      <c r="N107" s="331">
        <f>N108-BB108</f>
        <v>-56.404136784601718</v>
      </c>
      <c r="O107" s="335">
        <f>O108-BC108</f>
        <v>-59.108098188899667</v>
      </c>
      <c r="P107" s="171">
        <f>P108-BD108</f>
        <v>-88.566644883459745</v>
      </c>
      <c r="Q107" s="171">
        <f>Q108-BE108</f>
        <v>-88.066644883459745</v>
      </c>
      <c r="R107" s="171">
        <f t="shared" ref="R107:W107" si="80">R108-BF108</f>
        <v>-87.56664488345973</v>
      </c>
      <c r="S107" s="171">
        <f t="shared" si="80"/>
        <v>-87.066644883459759</v>
      </c>
      <c r="T107" s="171">
        <f t="shared" si="80"/>
        <v>-86.566644883459745</v>
      </c>
      <c r="U107" s="171">
        <f t="shared" si="80"/>
        <v>-86.066644883459745</v>
      </c>
      <c r="V107" s="171">
        <f t="shared" si="80"/>
        <v>-85.566644883459745</v>
      </c>
      <c r="W107" s="171">
        <f t="shared" si="80"/>
        <v>-85.066644883459745</v>
      </c>
      <c r="X107" s="332"/>
      <c r="Y107" s="336"/>
      <c r="Z107" s="174"/>
      <c r="AA107" s="174"/>
      <c r="AB107" s="174"/>
      <c r="AC107" s="174"/>
      <c r="AD107" s="174"/>
      <c r="AE107" s="174"/>
      <c r="AF107" s="174"/>
      <c r="AG107" s="175"/>
      <c r="AH107" s="332"/>
      <c r="AI107" s="336"/>
      <c r="AJ107" s="174"/>
      <c r="AK107" s="174"/>
      <c r="AL107" s="174"/>
      <c r="AM107" s="174"/>
      <c r="AN107" s="174"/>
      <c r="AO107" s="174"/>
      <c r="AP107" s="174"/>
      <c r="AQ107" s="174"/>
      <c r="AR107" s="332"/>
      <c r="AS107" s="336"/>
      <c r="AT107" s="174"/>
      <c r="AU107" s="174"/>
      <c r="AV107" s="174"/>
      <c r="AW107" s="174"/>
      <c r="AX107" s="174"/>
      <c r="AY107" s="174"/>
      <c r="AZ107" s="174"/>
      <c r="BA107" s="174"/>
      <c r="BB107" s="332"/>
      <c r="BC107" s="336"/>
      <c r="BD107" s="174"/>
      <c r="BE107" s="174"/>
      <c r="BF107" s="174"/>
      <c r="BG107" s="174"/>
      <c r="BH107" s="174"/>
      <c r="BI107" s="174"/>
      <c r="BJ107" s="174"/>
      <c r="BK107" s="174"/>
      <c r="BL107" s="220">
        <f>-117.5+10*LOG10(($C8*12)*($C5/15))</f>
        <v>-86.62218582190458</v>
      </c>
      <c r="BM107" s="227" t="s">
        <v>119</v>
      </c>
    </row>
    <row r="108" spans="1:65" s="88" customFormat="1" x14ac:dyDescent="0.2">
      <c r="A108" s="190" t="s">
        <v>74</v>
      </c>
      <c r="B108" s="234" t="s">
        <v>65</v>
      </c>
      <c r="C108" s="150"/>
      <c r="D108" s="329"/>
      <c r="E108" s="333"/>
      <c r="F108" s="169"/>
      <c r="G108" s="169"/>
      <c r="H108" s="169"/>
      <c r="I108" s="169"/>
      <c r="J108" s="169"/>
      <c r="K108" s="169"/>
      <c r="L108" s="169"/>
      <c r="M108" s="169"/>
      <c r="N108" s="329">
        <f t="shared" ref="N108:W108" si="81">N82</f>
        <v>-54.899329998537866</v>
      </c>
      <c r="O108" s="333">
        <f>O82</f>
        <v>-57.578972084078153</v>
      </c>
      <c r="P108" s="169">
        <f t="shared" si="81"/>
        <v>-87.064214422632801</v>
      </c>
      <c r="Q108" s="169">
        <f t="shared" si="81"/>
        <v>-86.564214422632801</v>
      </c>
      <c r="R108" s="169">
        <f t="shared" si="81"/>
        <v>-86.064214422632787</v>
      </c>
      <c r="S108" s="169">
        <f t="shared" si="81"/>
        <v>-85.564214422632816</v>
      </c>
      <c r="T108" s="169">
        <f t="shared" si="81"/>
        <v>-85.064214422632801</v>
      </c>
      <c r="U108" s="169">
        <f t="shared" si="81"/>
        <v>-84.564214422632801</v>
      </c>
      <c r="V108" s="169">
        <f t="shared" si="81"/>
        <v>-84.064214422632801</v>
      </c>
      <c r="W108" s="169">
        <f t="shared" si="81"/>
        <v>-83.564214422632801</v>
      </c>
      <c r="X108" s="332"/>
      <c r="Y108" s="336"/>
      <c r="Z108" s="174"/>
      <c r="AA108" s="174"/>
      <c r="AB108" s="174"/>
      <c r="AC108" s="174"/>
      <c r="AD108" s="174"/>
      <c r="AE108" s="174"/>
      <c r="AF108" s="174"/>
      <c r="AG108" s="175"/>
      <c r="AH108" s="332"/>
      <c r="AI108" s="336"/>
      <c r="AJ108" s="174"/>
      <c r="AK108" s="174"/>
      <c r="AL108" s="174"/>
      <c r="AM108" s="174"/>
      <c r="AN108" s="174"/>
      <c r="AO108" s="174"/>
      <c r="AP108" s="174"/>
      <c r="AQ108" s="174"/>
      <c r="AR108" s="332"/>
      <c r="AS108" s="336"/>
      <c r="AT108" s="174"/>
      <c r="AU108" s="174"/>
      <c r="AV108" s="174"/>
      <c r="AW108" s="174"/>
      <c r="AX108" s="174"/>
      <c r="AY108" s="174"/>
      <c r="AZ108" s="174"/>
      <c r="BA108" s="174"/>
      <c r="BB108" s="312">
        <f t="shared" ref="BB108:BK108" si="82">BB57</f>
        <v>1.5048067860638497</v>
      </c>
      <c r="BC108" s="316">
        <f t="shared" si="82"/>
        <v>1.5291261048215163</v>
      </c>
      <c r="BD108" s="140">
        <f t="shared" si="82"/>
        <v>1.502430460826941</v>
      </c>
      <c r="BE108" s="140">
        <f t="shared" si="82"/>
        <v>1.502430460826941</v>
      </c>
      <c r="BF108" s="140">
        <f t="shared" si="82"/>
        <v>1.502430460826941</v>
      </c>
      <c r="BG108" s="140">
        <f t="shared" si="82"/>
        <v>1.502430460826941</v>
      </c>
      <c r="BH108" s="140">
        <f t="shared" si="82"/>
        <v>1.502430460826941</v>
      </c>
      <c r="BI108" s="140">
        <f t="shared" si="82"/>
        <v>1.502430460826941</v>
      </c>
      <c r="BJ108" s="140">
        <f t="shared" si="82"/>
        <v>1.502430460826941</v>
      </c>
      <c r="BK108" s="140">
        <f t="shared" si="82"/>
        <v>1.502430460826941</v>
      </c>
      <c r="BL108" s="221"/>
      <c r="BM108" s="230"/>
    </row>
    <row r="109" spans="1:65" s="88" customFormat="1" x14ac:dyDescent="0.2">
      <c r="A109" s="189" t="s">
        <v>75</v>
      </c>
      <c r="B109" s="234" t="s">
        <v>65</v>
      </c>
      <c r="C109" s="150"/>
      <c r="D109" s="329"/>
      <c r="E109" s="333"/>
      <c r="F109" s="169"/>
      <c r="G109" s="169"/>
      <c r="H109" s="169"/>
      <c r="I109" s="169"/>
      <c r="J109" s="169"/>
      <c r="K109" s="169"/>
      <c r="L109" s="169"/>
      <c r="M109" s="169"/>
      <c r="N109" s="331">
        <f>N108+BB108</f>
        <v>-53.394523212474013</v>
      </c>
      <c r="O109" s="335">
        <f>O108+BC108</f>
        <v>-56.049845979256638</v>
      </c>
      <c r="P109" s="171">
        <f>P108+BD108</f>
        <v>-85.561783961805858</v>
      </c>
      <c r="Q109" s="171">
        <f>Q108+BE108</f>
        <v>-85.061783961805858</v>
      </c>
      <c r="R109" s="171">
        <f t="shared" ref="R109:W109" si="83">R108+BF108</f>
        <v>-84.561783961805844</v>
      </c>
      <c r="S109" s="171">
        <f t="shared" si="83"/>
        <v>-84.061783961805872</v>
      </c>
      <c r="T109" s="171">
        <f t="shared" si="83"/>
        <v>-83.561783961805858</v>
      </c>
      <c r="U109" s="171">
        <f t="shared" si="83"/>
        <v>-83.061783961805858</v>
      </c>
      <c r="V109" s="171">
        <f t="shared" si="83"/>
        <v>-82.561783961805858</v>
      </c>
      <c r="W109" s="171">
        <f t="shared" si="83"/>
        <v>-82.061783961805858</v>
      </c>
      <c r="X109" s="332"/>
      <c r="Y109" s="336"/>
      <c r="Z109" s="174"/>
      <c r="AA109" s="174"/>
      <c r="AB109" s="174"/>
      <c r="AC109" s="174"/>
      <c r="AD109" s="174"/>
      <c r="AE109" s="174"/>
      <c r="AF109" s="174"/>
      <c r="AG109" s="175"/>
      <c r="AH109" s="332"/>
      <c r="AI109" s="336"/>
      <c r="AJ109" s="174"/>
      <c r="AK109" s="174"/>
      <c r="AL109" s="174"/>
      <c r="AM109" s="174"/>
      <c r="AN109" s="174"/>
      <c r="AO109" s="174"/>
      <c r="AP109" s="174"/>
      <c r="AQ109" s="174"/>
      <c r="AR109" s="332"/>
      <c r="AS109" s="336"/>
      <c r="AT109" s="174"/>
      <c r="AU109" s="174"/>
      <c r="AV109" s="174"/>
      <c r="AW109" s="174"/>
      <c r="AX109" s="174"/>
      <c r="AY109" s="174"/>
      <c r="AZ109" s="174"/>
      <c r="BA109" s="174"/>
      <c r="BB109" s="332"/>
      <c r="BC109" s="336"/>
      <c r="BD109" s="174"/>
      <c r="BE109" s="174"/>
      <c r="BF109" s="174"/>
      <c r="BG109" s="174"/>
      <c r="BH109" s="174"/>
      <c r="BI109" s="174"/>
      <c r="BJ109" s="174"/>
      <c r="BK109" s="174"/>
      <c r="BL109" s="220">
        <v>-50</v>
      </c>
      <c r="BM109" s="227" t="s">
        <v>119</v>
      </c>
    </row>
    <row r="110" spans="1:65" s="88" customFormat="1" x14ac:dyDescent="0.2">
      <c r="A110" s="127"/>
      <c r="B110" s="125"/>
      <c r="C110" s="125"/>
      <c r="D110" s="318"/>
      <c r="E110" s="322"/>
      <c r="F110" s="119"/>
      <c r="G110" s="119"/>
      <c r="H110" s="119"/>
      <c r="I110" s="119"/>
      <c r="J110" s="119"/>
      <c r="K110" s="119"/>
      <c r="L110" s="119"/>
      <c r="M110" s="120"/>
      <c r="N110" s="318"/>
      <c r="O110" s="322"/>
      <c r="P110" s="119"/>
      <c r="Q110" s="119"/>
      <c r="R110" s="119"/>
      <c r="S110" s="119"/>
      <c r="T110" s="119"/>
      <c r="U110" s="119"/>
      <c r="V110" s="119"/>
      <c r="W110" s="120"/>
      <c r="X110" s="337"/>
      <c r="Y110" s="338"/>
      <c r="Z110" s="177"/>
      <c r="AA110" s="177"/>
      <c r="AB110" s="177"/>
      <c r="AC110" s="177"/>
      <c r="AD110" s="177"/>
      <c r="AE110" s="177"/>
      <c r="AF110" s="177"/>
      <c r="AG110" s="178"/>
      <c r="AH110" s="337"/>
      <c r="AI110" s="338"/>
      <c r="AJ110" s="177"/>
      <c r="AK110" s="177"/>
      <c r="AL110" s="177"/>
      <c r="AM110" s="177"/>
      <c r="AN110" s="177"/>
      <c r="AO110" s="177"/>
      <c r="AP110" s="177"/>
      <c r="AQ110" s="177"/>
      <c r="AR110" s="339"/>
      <c r="AS110" s="264"/>
      <c r="AT110" s="73"/>
      <c r="AU110" s="73"/>
      <c r="AV110" s="73"/>
      <c r="AW110" s="73"/>
      <c r="AX110" s="73"/>
      <c r="AY110" s="73"/>
      <c r="AZ110" s="73"/>
      <c r="BA110" s="74"/>
      <c r="BB110" s="337"/>
      <c r="BC110" s="338"/>
      <c r="BD110" s="177"/>
      <c r="BE110" s="177"/>
      <c r="BF110" s="177"/>
      <c r="BG110" s="177"/>
      <c r="BH110" s="177"/>
      <c r="BI110" s="177"/>
      <c r="BJ110" s="177"/>
      <c r="BK110" s="177"/>
      <c r="BL110" s="224"/>
      <c r="BM110" s="230"/>
    </row>
    <row r="111" spans="1:65" s="88" customFormat="1" x14ac:dyDescent="0.2">
      <c r="A111" s="189" t="s">
        <v>79</v>
      </c>
      <c r="B111" s="234" t="s">
        <v>4</v>
      </c>
      <c r="C111" s="150"/>
      <c r="D111" s="332"/>
      <c r="E111" s="336"/>
      <c r="F111" s="174"/>
      <c r="G111" s="174"/>
      <c r="H111" s="174"/>
      <c r="I111" s="174"/>
      <c r="J111" s="174"/>
      <c r="K111" s="174"/>
      <c r="L111" s="174"/>
      <c r="M111" s="175"/>
      <c r="N111" s="332"/>
      <c r="O111" s="336"/>
      <c r="P111" s="174"/>
      <c r="Q111" s="174"/>
      <c r="R111" s="174"/>
      <c r="S111" s="174"/>
      <c r="T111" s="174"/>
      <c r="U111" s="174"/>
      <c r="V111" s="174"/>
      <c r="W111" s="175"/>
      <c r="X111" s="332"/>
      <c r="Y111" s="336"/>
      <c r="Z111" s="174"/>
      <c r="AA111" s="174"/>
      <c r="AB111" s="174"/>
      <c r="AC111" s="174"/>
      <c r="AD111" s="174"/>
      <c r="AE111" s="174"/>
      <c r="AF111" s="174"/>
      <c r="AG111" s="175"/>
      <c r="AH111" s="329">
        <f>AH112-BB112</f>
        <v>-6.0499999999999776</v>
      </c>
      <c r="AI111" s="333">
        <f>AI112-BC112</f>
        <v>15.700000000000006</v>
      </c>
      <c r="AJ111" s="169">
        <f>AJ112-BD112</f>
        <v>-8.4500000000000313</v>
      </c>
      <c r="AK111" s="169">
        <f>AK112-BE112</f>
        <v>-8.4500000000000011</v>
      </c>
      <c r="AL111" s="169">
        <f t="shared" ref="AL111:AQ111" si="84">AL112-BF112</f>
        <v>-8.4499999999999993</v>
      </c>
      <c r="AM111" s="169">
        <f t="shared" si="84"/>
        <v>-8.4500000000000011</v>
      </c>
      <c r="AN111" s="169">
        <f t="shared" si="84"/>
        <v>-8.4499999999999993</v>
      </c>
      <c r="AO111" s="169">
        <f t="shared" si="84"/>
        <v>-8.4500000000000153</v>
      </c>
      <c r="AP111" s="169">
        <f t="shared" si="84"/>
        <v>-8.4500000000000011</v>
      </c>
      <c r="AQ111" s="169">
        <f t="shared" si="84"/>
        <v>-8.4499999999999993</v>
      </c>
      <c r="AR111" s="340">
        <f>IF(AH111&lt;-23,0,IF(AH111&gt;=40, 127, FLOOR(2*AH111+47,1)))</f>
        <v>34</v>
      </c>
      <c r="AS111" s="342">
        <f t="shared" ref="AS111:BA111" si="85">IF(AI111&lt;-23,0,IF(AI111&gt;=40, 127, FLOOR(2*AI111+47,1)))</f>
        <v>78</v>
      </c>
      <c r="AT111" s="179">
        <f t="shared" si="85"/>
        <v>30</v>
      </c>
      <c r="AU111" s="179">
        <f t="shared" si="85"/>
        <v>30</v>
      </c>
      <c r="AV111" s="179">
        <f t="shared" si="85"/>
        <v>30</v>
      </c>
      <c r="AW111" s="179">
        <f t="shared" si="85"/>
        <v>30</v>
      </c>
      <c r="AX111" s="179">
        <f t="shared" si="85"/>
        <v>30</v>
      </c>
      <c r="AY111" s="179">
        <f t="shared" si="85"/>
        <v>30</v>
      </c>
      <c r="AZ111" s="179">
        <f t="shared" si="85"/>
        <v>30</v>
      </c>
      <c r="BA111" s="388">
        <f t="shared" si="85"/>
        <v>30</v>
      </c>
      <c r="BB111" s="332"/>
      <c r="BC111" s="336"/>
      <c r="BD111" s="174"/>
      <c r="BE111" s="174"/>
      <c r="BF111" s="174"/>
      <c r="BG111" s="174"/>
      <c r="BH111" s="174"/>
      <c r="BI111" s="174"/>
      <c r="BJ111" s="174"/>
      <c r="BK111" s="174"/>
      <c r="BL111" s="225"/>
      <c r="BM111" s="231" t="s">
        <v>57</v>
      </c>
    </row>
    <row r="112" spans="1:65" s="88" customFormat="1" x14ac:dyDescent="0.2">
      <c r="A112" s="190" t="s">
        <v>80</v>
      </c>
      <c r="B112" s="234" t="s">
        <v>4</v>
      </c>
      <c r="C112" s="150"/>
      <c r="D112" s="332"/>
      <c r="E112" s="336"/>
      <c r="F112" s="174"/>
      <c r="G112" s="174"/>
      <c r="H112" s="174"/>
      <c r="I112" s="174"/>
      <c r="J112" s="174"/>
      <c r="K112" s="174"/>
      <c r="L112" s="174"/>
      <c r="M112" s="175"/>
      <c r="N112" s="332"/>
      <c r="O112" s="336"/>
      <c r="P112" s="174"/>
      <c r="Q112" s="174"/>
      <c r="R112" s="174"/>
      <c r="S112" s="174"/>
      <c r="T112" s="174"/>
      <c r="U112" s="174"/>
      <c r="V112" s="174"/>
      <c r="W112" s="175"/>
      <c r="X112" s="332"/>
      <c r="Y112" s="336"/>
      <c r="Z112" s="174"/>
      <c r="AA112" s="174"/>
      <c r="AB112" s="174"/>
      <c r="AC112" s="174"/>
      <c r="AD112" s="174"/>
      <c r="AE112" s="174"/>
      <c r="AF112" s="174"/>
      <c r="AG112" s="175"/>
      <c r="AH112" s="329">
        <f t="shared" ref="AH112:AQ112" si="86">AH81</f>
        <v>-1.749999999999978</v>
      </c>
      <c r="AI112" s="333">
        <f t="shared" si="86"/>
        <v>20.000000000000007</v>
      </c>
      <c r="AJ112" s="169">
        <f t="shared" si="86"/>
        <v>-3.6500000000000323</v>
      </c>
      <c r="AK112" s="169">
        <f t="shared" si="86"/>
        <v>-3.6500000000000012</v>
      </c>
      <c r="AL112" s="169">
        <f t="shared" si="86"/>
        <v>-3.6500000000000004</v>
      </c>
      <c r="AM112" s="169">
        <f t="shared" si="86"/>
        <v>-3.6500000000000012</v>
      </c>
      <c r="AN112" s="169">
        <f t="shared" si="86"/>
        <v>-3.65</v>
      </c>
      <c r="AO112" s="169">
        <f t="shared" si="86"/>
        <v>-3.6500000000000159</v>
      </c>
      <c r="AP112" s="169">
        <f t="shared" si="86"/>
        <v>-3.6500000000000012</v>
      </c>
      <c r="AQ112" s="169">
        <f t="shared" si="86"/>
        <v>-3.65</v>
      </c>
      <c r="AR112" s="341"/>
      <c r="AS112" s="343"/>
      <c r="AT112" s="180"/>
      <c r="AU112" s="180"/>
      <c r="AV112" s="180"/>
      <c r="AW112" s="180"/>
      <c r="AX112" s="180"/>
      <c r="AY112" s="180"/>
      <c r="AZ112" s="180"/>
      <c r="BA112" s="180"/>
      <c r="BB112" s="312">
        <f t="shared" ref="BB112:BK112" si="87">BB61</f>
        <v>4.3</v>
      </c>
      <c r="BC112" s="316">
        <f t="shared" si="87"/>
        <v>4.3</v>
      </c>
      <c r="BD112" s="140">
        <f t="shared" si="87"/>
        <v>4.8</v>
      </c>
      <c r="BE112" s="140">
        <f t="shared" si="87"/>
        <v>4.8</v>
      </c>
      <c r="BF112" s="140">
        <f t="shared" si="87"/>
        <v>4.8</v>
      </c>
      <c r="BG112" s="140">
        <f t="shared" si="87"/>
        <v>4.8</v>
      </c>
      <c r="BH112" s="140">
        <f t="shared" si="87"/>
        <v>4.8</v>
      </c>
      <c r="BI112" s="140">
        <f t="shared" si="87"/>
        <v>4.8</v>
      </c>
      <c r="BJ112" s="140">
        <f t="shared" si="87"/>
        <v>4.8</v>
      </c>
      <c r="BK112" s="140">
        <f t="shared" si="87"/>
        <v>4.8</v>
      </c>
      <c r="BL112" s="226"/>
      <c r="BM112" s="230" t="s">
        <v>124</v>
      </c>
    </row>
    <row r="113" spans="1:65" s="88" customFormat="1" x14ac:dyDescent="0.2">
      <c r="A113" s="189" t="s">
        <v>145</v>
      </c>
      <c r="B113" s="234" t="s">
        <v>4</v>
      </c>
      <c r="C113" s="150"/>
      <c r="D113" s="332"/>
      <c r="E113" s="336"/>
      <c r="F113" s="174"/>
      <c r="G113" s="174"/>
      <c r="H113" s="174"/>
      <c r="I113" s="174"/>
      <c r="J113" s="174"/>
      <c r="K113" s="174"/>
      <c r="L113" s="174"/>
      <c r="M113" s="175"/>
      <c r="N113" s="332"/>
      <c r="O113" s="336"/>
      <c r="P113" s="174"/>
      <c r="Q113" s="174"/>
      <c r="R113" s="174"/>
      <c r="S113" s="174"/>
      <c r="T113" s="174"/>
      <c r="U113" s="174"/>
      <c r="V113" s="174"/>
      <c r="W113" s="175"/>
      <c r="X113" s="332"/>
      <c r="Y113" s="336"/>
      <c r="Z113" s="174"/>
      <c r="AA113" s="174"/>
      <c r="AB113" s="174"/>
      <c r="AC113" s="174"/>
      <c r="AD113" s="174"/>
      <c r="AE113" s="174"/>
      <c r="AF113" s="174"/>
      <c r="AG113" s="175"/>
      <c r="AH113" s="329">
        <f>AH112+BB112</f>
        <v>2.550000000000022</v>
      </c>
      <c r="AI113" s="333">
        <f>AI112+BC112</f>
        <v>24.300000000000008</v>
      </c>
      <c r="AJ113" s="169">
        <f>AJ112+BD112</f>
        <v>1.1499999999999675</v>
      </c>
      <c r="AK113" s="169">
        <f>AK112+BE112</f>
        <v>1.1499999999999986</v>
      </c>
      <c r="AL113" s="169">
        <f t="shared" ref="AL113:AQ113" si="88">AL112+BF112</f>
        <v>1.1499999999999995</v>
      </c>
      <c r="AM113" s="169">
        <f t="shared" si="88"/>
        <v>1.1499999999999986</v>
      </c>
      <c r="AN113" s="169">
        <f t="shared" si="88"/>
        <v>1.1499999999999999</v>
      </c>
      <c r="AO113" s="169">
        <f t="shared" si="88"/>
        <v>1.1499999999999839</v>
      </c>
      <c r="AP113" s="169">
        <f t="shared" si="88"/>
        <v>1.1499999999999986</v>
      </c>
      <c r="AQ113" s="169">
        <f t="shared" si="88"/>
        <v>1.1499999999999999</v>
      </c>
      <c r="AR113" s="340">
        <f>IF(AH113&lt;-23,0,IF(AH113&gt;=40, 127, FLOOR(2*AH113+47,1)))</f>
        <v>52</v>
      </c>
      <c r="AS113" s="342">
        <f t="shared" ref="AS113:BA113" si="89">IF(AI113&lt;-23,0,IF(AI113&gt;=40, 127, FLOOR(2*AI113+47,1)))</f>
        <v>95</v>
      </c>
      <c r="AT113" s="179">
        <f t="shared" si="89"/>
        <v>49</v>
      </c>
      <c r="AU113" s="179">
        <f t="shared" si="89"/>
        <v>49</v>
      </c>
      <c r="AV113" s="179">
        <f t="shared" si="89"/>
        <v>49</v>
      </c>
      <c r="AW113" s="179">
        <f t="shared" si="89"/>
        <v>49</v>
      </c>
      <c r="AX113" s="179">
        <f t="shared" si="89"/>
        <v>49</v>
      </c>
      <c r="AY113" s="179">
        <f t="shared" si="89"/>
        <v>49</v>
      </c>
      <c r="AZ113" s="179">
        <f t="shared" si="89"/>
        <v>49</v>
      </c>
      <c r="BA113" s="388">
        <f t="shared" si="89"/>
        <v>49</v>
      </c>
      <c r="BB113" s="332"/>
      <c r="BC113" s="336"/>
      <c r="BD113" s="174"/>
      <c r="BE113" s="174"/>
      <c r="BF113" s="174"/>
      <c r="BG113" s="174"/>
      <c r="BH113" s="174"/>
      <c r="BI113" s="174"/>
      <c r="BJ113" s="174"/>
      <c r="BK113" s="174"/>
      <c r="BL113" s="225"/>
      <c r="BM113" s="231" t="s">
        <v>57</v>
      </c>
    </row>
    <row r="114" spans="1:65" s="88" customFormat="1" x14ac:dyDescent="0.2">
      <c r="A114" s="127"/>
      <c r="B114" s="125"/>
      <c r="C114" s="125"/>
      <c r="D114" s="177"/>
      <c r="E114" s="177"/>
      <c r="F114" s="177"/>
      <c r="G114" s="177"/>
      <c r="H114" s="177"/>
      <c r="I114" s="177"/>
      <c r="J114" s="177"/>
      <c r="K114" s="177"/>
      <c r="L114" s="177"/>
      <c r="M114" s="178"/>
      <c r="N114" s="127"/>
      <c r="O114" s="177"/>
      <c r="P114" s="177"/>
      <c r="Q114" s="177"/>
      <c r="R114" s="177"/>
      <c r="S114" s="177"/>
      <c r="T114" s="177"/>
      <c r="U114" s="177"/>
      <c r="V114" s="177"/>
      <c r="W114" s="178"/>
      <c r="X114" s="127"/>
      <c r="Y114" s="177"/>
      <c r="Z114" s="177"/>
      <c r="AA114" s="177"/>
      <c r="AB114" s="177"/>
      <c r="AC114" s="177"/>
      <c r="AD114" s="177"/>
      <c r="AE114" s="177"/>
      <c r="AF114" s="177"/>
      <c r="AG114" s="178"/>
      <c r="AH114" s="137"/>
      <c r="AI114" s="119"/>
      <c r="AJ114" s="119"/>
      <c r="AK114" s="119"/>
      <c r="AL114" s="119"/>
      <c r="AM114" s="119"/>
      <c r="AN114" s="119"/>
      <c r="AO114" s="119"/>
      <c r="AP114" s="119"/>
      <c r="AQ114" s="119"/>
      <c r="AR114" s="16"/>
      <c r="AS114" s="181"/>
      <c r="AT114" s="181"/>
      <c r="AU114" s="181"/>
      <c r="AV114" s="181"/>
      <c r="AW114" s="181"/>
      <c r="AX114" s="181"/>
      <c r="AY114" s="181"/>
      <c r="AZ114" s="181"/>
      <c r="BA114" s="181"/>
      <c r="BB114" s="127"/>
      <c r="BC114" s="177"/>
      <c r="BD114" s="177"/>
      <c r="BE114" s="177"/>
      <c r="BF114" s="177"/>
      <c r="BG114" s="177"/>
      <c r="BH114" s="177"/>
      <c r="BI114" s="177"/>
      <c r="BJ114" s="177"/>
      <c r="BK114" s="177"/>
      <c r="BL114" s="178"/>
      <c r="BM114" s="176"/>
    </row>
    <row r="115" spans="1:65" ht="13.5" thickBot="1" x14ac:dyDescent="0.25">
      <c r="A115" s="38" t="s">
        <v>23</v>
      </c>
      <c r="B115" s="65"/>
      <c r="C115" s="65"/>
      <c r="D115" s="39"/>
      <c r="E115" s="39"/>
      <c r="F115" s="39"/>
      <c r="G115" s="39"/>
      <c r="H115" s="39"/>
      <c r="I115" s="39"/>
      <c r="J115" s="39"/>
      <c r="K115" s="39"/>
      <c r="L115" s="39"/>
      <c r="M115" s="65"/>
      <c r="N115" s="38"/>
      <c r="O115" s="39"/>
      <c r="P115" s="39"/>
      <c r="Q115" s="39"/>
      <c r="R115" s="39"/>
      <c r="S115" s="39"/>
      <c r="T115" s="39"/>
      <c r="U115" s="39"/>
      <c r="V115" s="39"/>
      <c r="W115" s="65"/>
      <c r="X115" s="63"/>
      <c r="Y115" s="37"/>
      <c r="Z115" s="37"/>
      <c r="AA115" s="37"/>
      <c r="AB115" s="37"/>
      <c r="AC115" s="37"/>
      <c r="AD115" s="37"/>
      <c r="AE115" s="37"/>
      <c r="AF115" s="37"/>
      <c r="AG115" s="64"/>
      <c r="AH115" s="63"/>
      <c r="AI115" s="37"/>
      <c r="AJ115" s="37"/>
      <c r="AK115" s="37"/>
      <c r="AL115" s="37"/>
      <c r="AM115" s="37"/>
      <c r="AN115" s="37"/>
      <c r="AO115" s="37"/>
      <c r="AP115" s="37"/>
      <c r="AQ115" s="37"/>
      <c r="AR115" s="78"/>
      <c r="AS115" s="78"/>
      <c r="AT115" s="78"/>
      <c r="AU115" s="78"/>
      <c r="AV115" s="78"/>
      <c r="AW115" s="78"/>
      <c r="AX115" s="78"/>
      <c r="AY115" s="78"/>
      <c r="AZ115" s="78"/>
      <c r="BA115" s="78"/>
      <c r="BB115" s="63"/>
      <c r="BC115" s="37"/>
      <c r="BD115" s="37"/>
      <c r="BE115" s="37"/>
      <c r="BF115" s="37"/>
      <c r="BG115" s="37"/>
      <c r="BH115" s="37"/>
      <c r="BI115" s="37"/>
      <c r="BJ115" s="37"/>
      <c r="BK115" s="37"/>
      <c r="BL115" s="64"/>
      <c r="BM115" s="26" t="s">
        <v>24</v>
      </c>
    </row>
    <row r="116" spans="1:65" ht="13.5" thickBot="1" x14ac:dyDescent="0.25">
      <c r="A116" s="351"/>
      <c r="B116" s="351"/>
      <c r="C116" s="351"/>
      <c r="D116" s="351"/>
      <c r="E116" s="351"/>
      <c r="F116" s="351"/>
      <c r="G116" s="351"/>
      <c r="H116" s="351"/>
      <c r="I116" s="351"/>
      <c r="J116" s="351"/>
      <c r="K116" s="351"/>
      <c r="L116" s="351"/>
      <c r="M116" s="351"/>
      <c r="N116" s="351"/>
      <c r="O116" s="351"/>
      <c r="P116" s="351"/>
      <c r="Q116" s="351"/>
      <c r="R116" s="351"/>
      <c r="S116" s="351"/>
      <c r="T116" s="351"/>
      <c r="U116" s="351"/>
      <c r="V116" s="351"/>
      <c r="W116" s="351"/>
      <c r="X116" s="351"/>
      <c r="Y116" s="351"/>
      <c r="Z116" s="351"/>
      <c r="AA116" s="351"/>
      <c r="AB116" s="351"/>
      <c r="AC116" s="351"/>
      <c r="AD116" s="351"/>
      <c r="AE116" s="351"/>
      <c r="AF116" s="351"/>
      <c r="AG116" s="351"/>
      <c r="AH116" s="351"/>
      <c r="AI116" s="351"/>
      <c r="AJ116" s="351"/>
      <c r="AK116" s="351"/>
      <c r="AL116" s="351"/>
      <c r="AM116" s="351"/>
      <c r="AN116" s="351"/>
      <c r="AO116" s="351"/>
      <c r="AP116" s="351"/>
      <c r="AQ116" s="351"/>
      <c r="AR116" s="352"/>
      <c r="AS116" s="352"/>
      <c r="AT116" s="352"/>
      <c r="AU116" s="352"/>
      <c r="AV116" s="352"/>
      <c r="AW116" s="352"/>
      <c r="AX116" s="352"/>
      <c r="AY116" s="352"/>
      <c r="AZ116" s="352"/>
      <c r="BA116" s="352"/>
      <c r="BB116" s="351"/>
      <c r="BC116" s="351"/>
      <c r="BD116" s="351"/>
      <c r="BE116" s="351"/>
      <c r="BF116" s="351"/>
      <c r="BG116" s="351"/>
      <c r="BH116" s="351"/>
      <c r="BI116" s="351"/>
      <c r="BJ116" s="351"/>
      <c r="BK116" s="351"/>
      <c r="BL116" s="351"/>
      <c r="BM116" s="353"/>
    </row>
    <row r="117" spans="1:65" s="88" customFormat="1" x14ac:dyDescent="0.2">
      <c r="A117" s="142" t="s">
        <v>123</v>
      </c>
      <c r="B117" s="125"/>
      <c r="C117" s="125"/>
      <c r="D117" s="318"/>
      <c r="E117" s="322"/>
      <c r="F117" s="119"/>
      <c r="G117" s="119"/>
      <c r="H117" s="119"/>
      <c r="I117" s="119"/>
      <c r="J117" s="119"/>
      <c r="K117" s="119"/>
      <c r="L117" s="119"/>
      <c r="M117" s="120"/>
      <c r="N117" s="318"/>
      <c r="O117" s="322"/>
      <c r="P117" s="119"/>
      <c r="Q117" s="119"/>
      <c r="R117" s="119"/>
      <c r="S117" s="119"/>
      <c r="T117" s="119"/>
      <c r="U117" s="119"/>
      <c r="V117" s="119"/>
      <c r="W117" s="120"/>
      <c r="X117" s="337"/>
      <c r="Y117" s="338"/>
      <c r="Z117" s="177"/>
      <c r="AA117" s="177"/>
      <c r="AB117" s="177"/>
      <c r="AC117" s="177"/>
      <c r="AD117" s="177"/>
      <c r="AE117" s="177"/>
      <c r="AF117" s="177"/>
      <c r="AG117" s="178"/>
      <c r="AH117" s="337"/>
      <c r="AI117" s="338"/>
      <c r="AJ117" s="177"/>
      <c r="AK117" s="177"/>
      <c r="AL117" s="177"/>
      <c r="AM117" s="177"/>
      <c r="AN117" s="177"/>
      <c r="AO117" s="177"/>
      <c r="AP117" s="177"/>
      <c r="AQ117" s="177"/>
      <c r="AR117" s="339"/>
      <c r="AS117" s="264"/>
      <c r="AT117" s="73"/>
      <c r="AU117" s="73"/>
      <c r="AV117" s="73"/>
      <c r="AW117" s="73"/>
      <c r="AX117" s="73"/>
      <c r="AY117" s="73"/>
      <c r="AZ117" s="73"/>
      <c r="BA117" s="73"/>
      <c r="BB117" s="337"/>
      <c r="BC117" s="338"/>
      <c r="BD117" s="177"/>
      <c r="BE117" s="177"/>
      <c r="BF117" s="177"/>
      <c r="BG117" s="177"/>
      <c r="BH117" s="177"/>
      <c r="BI117" s="177"/>
      <c r="BJ117" s="177"/>
      <c r="BK117" s="177"/>
      <c r="BL117" s="224"/>
      <c r="BM117" s="230"/>
    </row>
    <row r="118" spans="1:65" s="88" customFormat="1" x14ac:dyDescent="0.2">
      <c r="A118" s="189" t="s">
        <v>79</v>
      </c>
      <c r="B118" s="234" t="s">
        <v>4</v>
      </c>
      <c r="C118" s="150"/>
      <c r="D118" s="332"/>
      <c r="E118" s="336"/>
      <c r="F118" s="174"/>
      <c r="G118" s="174"/>
      <c r="H118" s="174"/>
      <c r="I118" s="174"/>
      <c r="J118" s="174"/>
      <c r="K118" s="174"/>
      <c r="L118" s="174"/>
      <c r="M118" s="175"/>
      <c r="N118" s="332"/>
      <c r="O118" s="336"/>
      <c r="P118" s="174"/>
      <c r="Q118" s="174"/>
      <c r="R118" s="174"/>
      <c r="S118" s="174"/>
      <c r="T118" s="174"/>
      <c r="U118" s="174"/>
      <c r="V118" s="174"/>
      <c r="W118" s="175"/>
      <c r="X118" s="332"/>
      <c r="Y118" s="336"/>
      <c r="Z118" s="174"/>
      <c r="AA118" s="174"/>
      <c r="AB118" s="174"/>
      <c r="AC118" s="174"/>
      <c r="AD118" s="174"/>
      <c r="AE118" s="174"/>
      <c r="AF118" s="174"/>
      <c r="AG118" s="175"/>
      <c r="AH118" s="329">
        <f>AH119-BB119</f>
        <v>-7.0499999999999776</v>
      </c>
      <c r="AI118" s="389">
        <f>AI119-BC119</f>
        <v>14.700000000000006</v>
      </c>
      <c r="AJ118" s="169">
        <f>AJ119-BD119</f>
        <v>-8.9500000000000313</v>
      </c>
      <c r="AK118" s="169">
        <f>AK119-BE119</f>
        <v>-8.9500000000000011</v>
      </c>
      <c r="AL118" s="169">
        <f t="shared" ref="AL118:AQ118" si="90">AL119-BF119</f>
        <v>-8.9499999999999993</v>
      </c>
      <c r="AM118" s="169">
        <f t="shared" si="90"/>
        <v>-8.9500000000000011</v>
      </c>
      <c r="AN118" s="169">
        <f t="shared" si="90"/>
        <v>-8.9499999999999993</v>
      </c>
      <c r="AO118" s="169">
        <f t="shared" si="90"/>
        <v>-8.9500000000000153</v>
      </c>
      <c r="AP118" s="169">
        <f t="shared" si="90"/>
        <v>-8.9500000000000011</v>
      </c>
      <c r="AQ118" s="169">
        <f t="shared" si="90"/>
        <v>-8.9499999999999993</v>
      </c>
      <c r="AR118" s="340">
        <f>IF(AH118&lt;-23,0,IF(AH118&gt;=40, 127, FLOOR(2*AH118+47,1)))</f>
        <v>32</v>
      </c>
      <c r="AS118" s="342">
        <f t="shared" ref="AS118:BA118" si="91">IF(AI118&lt;-23,0,IF(AI118&gt;=40, 127, FLOOR(2*AI118+47,1)))</f>
        <v>76</v>
      </c>
      <c r="AT118" s="179">
        <f t="shared" si="91"/>
        <v>29</v>
      </c>
      <c r="AU118" s="179">
        <f t="shared" si="91"/>
        <v>29</v>
      </c>
      <c r="AV118" s="179">
        <f t="shared" si="91"/>
        <v>29</v>
      </c>
      <c r="AW118" s="179">
        <f t="shared" si="91"/>
        <v>29</v>
      </c>
      <c r="AX118" s="179">
        <f t="shared" si="91"/>
        <v>29</v>
      </c>
      <c r="AY118" s="179">
        <f t="shared" si="91"/>
        <v>29</v>
      </c>
      <c r="AZ118" s="179">
        <f t="shared" si="91"/>
        <v>29</v>
      </c>
      <c r="BA118" s="388">
        <f t="shared" si="91"/>
        <v>29</v>
      </c>
      <c r="BB118" s="332"/>
      <c r="BC118" s="336"/>
      <c r="BD118" s="174"/>
      <c r="BE118" s="174"/>
      <c r="BF118" s="174"/>
      <c r="BG118" s="174"/>
      <c r="BH118" s="174"/>
      <c r="BI118" s="174"/>
      <c r="BJ118" s="174"/>
      <c r="BK118" s="175"/>
      <c r="BL118" s="366"/>
      <c r="BM118" s="231" t="s">
        <v>57</v>
      </c>
    </row>
    <row r="119" spans="1:65" s="88" customFormat="1" x14ac:dyDescent="0.2">
      <c r="A119" s="190" t="s">
        <v>80</v>
      </c>
      <c r="B119" s="234" t="s">
        <v>4</v>
      </c>
      <c r="C119" s="150"/>
      <c r="D119" s="332"/>
      <c r="E119" s="336"/>
      <c r="F119" s="174"/>
      <c r="G119" s="174"/>
      <c r="H119" s="174"/>
      <c r="I119" s="174"/>
      <c r="J119" s="174"/>
      <c r="K119" s="174"/>
      <c r="L119" s="174"/>
      <c r="M119" s="175"/>
      <c r="N119" s="332"/>
      <c r="O119" s="336"/>
      <c r="P119" s="174"/>
      <c r="Q119" s="174"/>
      <c r="R119" s="174"/>
      <c r="S119" s="174"/>
      <c r="T119" s="174"/>
      <c r="U119" s="174"/>
      <c r="V119" s="174"/>
      <c r="W119" s="175"/>
      <c r="X119" s="332"/>
      <c r="Y119" s="336"/>
      <c r="Z119" s="174"/>
      <c r="AA119" s="174"/>
      <c r="AB119" s="174"/>
      <c r="AC119" s="174"/>
      <c r="AD119" s="174"/>
      <c r="AE119" s="174"/>
      <c r="AF119" s="174"/>
      <c r="AG119" s="175"/>
      <c r="AH119" s="389">
        <f>AH81</f>
        <v>-1.749999999999978</v>
      </c>
      <c r="AI119" s="333">
        <f t="shared" ref="AI119:AQ119" si="92">AI81</f>
        <v>20.000000000000007</v>
      </c>
      <c r="AJ119" s="169">
        <f t="shared" si="92"/>
        <v>-3.6500000000000323</v>
      </c>
      <c r="AK119" s="169">
        <f t="shared" si="92"/>
        <v>-3.6500000000000012</v>
      </c>
      <c r="AL119" s="169">
        <f t="shared" si="92"/>
        <v>-3.6500000000000004</v>
      </c>
      <c r="AM119" s="169">
        <f t="shared" si="92"/>
        <v>-3.6500000000000012</v>
      </c>
      <c r="AN119" s="169">
        <f t="shared" si="92"/>
        <v>-3.65</v>
      </c>
      <c r="AO119" s="169">
        <f t="shared" si="92"/>
        <v>-3.6500000000000159</v>
      </c>
      <c r="AP119" s="169">
        <f t="shared" si="92"/>
        <v>-3.6500000000000012</v>
      </c>
      <c r="AQ119" s="170">
        <f t="shared" si="92"/>
        <v>-3.65</v>
      </c>
      <c r="AR119" s="364"/>
      <c r="AS119" s="343"/>
      <c r="AT119" s="180"/>
      <c r="AU119" s="180"/>
      <c r="AV119" s="180"/>
      <c r="AW119" s="180"/>
      <c r="AX119" s="180"/>
      <c r="AY119" s="180"/>
      <c r="AZ119" s="180"/>
      <c r="BA119" s="180"/>
      <c r="BB119" s="312">
        <f>BB112+1</f>
        <v>5.3</v>
      </c>
      <c r="BC119" s="316">
        <f>BC112+1</f>
        <v>5.3</v>
      </c>
      <c r="BD119" s="140">
        <f>BD112+0.5</f>
        <v>5.3</v>
      </c>
      <c r="BE119" s="140">
        <f>BE112+0.5</f>
        <v>5.3</v>
      </c>
      <c r="BF119" s="140">
        <f t="shared" ref="BF119:BK119" si="93">BF112+0.5</f>
        <v>5.3</v>
      </c>
      <c r="BG119" s="140">
        <f t="shared" si="93"/>
        <v>5.3</v>
      </c>
      <c r="BH119" s="140">
        <f t="shared" si="93"/>
        <v>5.3</v>
      </c>
      <c r="BI119" s="140">
        <f t="shared" si="93"/>
        <v>5.3</v>
      </c>
      <c r="BJ119" s="140">
        <f t="shared" si="93"/>
        <v>5.3</v>
      </c>
      <c r="BK119" s="141">
        <f t="shared" si="93"/>
        <v>5.3</v>
      </c>
      <c r="BL119" s="365"/>
      <c r="BM119" s="230" t="s">
        <v>141</v>
      </c>
    </row>
    <row r="120" spans="1:65" s="88" customFormat="1" x14ac:dyDescent="0.2">
      <c r="A120" s="189" t="s">
        <v>145</v>
      </c>
      <c r="B120" s="234" t="s">
        <v>4</v>
      </c>
      <c r="C120" s="150"/>
      <c r="D120" s="332"/>
      <c r="E120" s="336"/>
      <c r="F120" s="174"/>
      <c r="G120" s="174"/>
      <c r="H120" s="174"/>
      <c r="I120" s="174"/>
      <c r="J120" s="174"/>
      <c r="K120" s="174"/>
      <c r="L120" s="174"/>
      <c r="M120" s="175"/>
      <c r="N120" s="332"/>
      <c r="O120" s="336"/>
      <c r="P120" s="174"/>
      <c r="Q120" s="174"/>
      <c r="R120" s="174"/>
      <c r="S120" s="174"/>
      <c r="T120" s="174"/>
      <c r="U120" s="174"/>
      <c r="V120" s="174"/>
      <c r="W120" s="175"/>
      <c r="X120" s="332"/>
      <c r="Y120" s="336"/>
      <c r="Z120" s="174"/>
      <c r="AA120" s="174"/>
      <c r="AB120" s="174"/>
      <c r="AC120" s="174"/>
      <c r="AD120" s="174"/>
      <c r="AE120" s="174"/>
      <c r="AF120" s="174"/>
      <c r="AG120" s="175"/>
      <c r="AH120" s="329">
        <f>AH119+BB119</f>
        <v>3.550000000000022</v>
      </c>
      <c r="AI120" s="333">
        <f>AI119+BC119</f>
        <v>25.300000000000008</v>
      </c>
      <c r="AJ120" s="169">
        <f>AJ119+BD119</f>
        <v>1.6499999999999675</v>
      </c>
      <c r="AK120" s="169">
        <f>AK119+BE119</f>
        <v>1.6499999999999986</v>
      </c>
      <c r="AL120" s="169">
        <f t="shared" ref="AL120:AQ120" si="94">AL119+BF119</f>
        <v>1.6499999999999995</v>
      </c>
      <c r="AM120" s="169">
        <f t="shared" si="94"/>
        <v>1.6499999999999986</v>
      </c>
      <c r="AN120" s="169">
        <f t="shared" si="94"/>
        <v>1.65</v>
      </c>
      <c r="AO120" s="169">
        <f t="shared" si="94"/>
        <v>1.6499999999999839</v>
      </c>
      <c r="AP120" s="169">
        <f t="shared" si="94"/>
        <v>1.6499999999999986</v>
      </c>
      <c r="AQ120" s="169">
        <f t="shared" si="94"/>
        <v>1.65</v>
      </c>
      <c r="AR120" s="340">
        <f>IF(AH120&lt;-23,0,IF(AH120&gt;=40, 127, FLOOR(2*AH120+47,1)))</f>
        <v>54</v>
      </c>
      <c r="AS120" s="342">
        <f t="shared" ref="AS120:BA120" si="95">IF(AI120&lt;-23,0,IF(AI120&gt;=40, 127, FLOOR(2*AI120+47,1)))</f>
        <v>97</v>
      </c>
      <c r="AT120" s="179">
        <f t="shared" si="95"/>
        <v>50</v>
      </c>
      <c r="AU120" s="179">
        <f t="shared" si="95"/>
        <v>50</v>
      </c>
      <c r="AV120" s="179">
        <f t="shared" si="95"/>
        <v>50</v>
      </c>
      <c r="AW120" s="179">
        <f t="shared" si="95"/>
        <v>50</v>
      </c>
      <c r="AX120" s="179">
        <f t="shared" si="95"/>
        <v>50</v>
      </c>
      <c r="AY120" s="179">
        <f t="shared" si="95"/>
        <v>50</v>
      </c>
      <c r="AZ120" s="179">
        <f t="shared" si="95"/>
        <v>50</v>
      </c>
      <c r="BA120" s="388">
        <f t="shared" si="95"/>
        <v>50</v>
      </c>
      <c r="BB120" s="332"/>
      <c r="BC120" s="336"/>
      <c r="BD120" s="174"/>
      <c r="BE120" s="174"/>
      <c r="BF120" s="174"/>
      <c r="BG120" s="174"/>
      <c r="BH120" s="174"/>
      <c r="BI120" s="174"/>
      <c r="BJ120" s="174"/>
      <c r="BK120" s="175"/>
      <c r="BL120" s="366"/>
      <c r="BM120" s="231" t="s">
        <v>57</v>
      </c>
    </row>
    <row r="121" spans="1:65" s="88" customFormat="1" ht="13.5" thickBot="1" x14ac:dyDescent="0.25">
      <c r="A121" s="354"/>
      <c r="B121" s="355"/>
      <c r="C121" s="355"/>
      <c r="D121" s="356"/>
      <c r="E121" s="356"/>
      <c r="F121" s="356"/>
      <c r="G121" s="356"/>
      <c r="H121" s="356"/>
      <c r="I121" s="356"/>
      <c r="J121" s="356"/>
      <c r="K121" s="356"/>
      <c r="L121" s="356"/>
      <c r="M121" s="357"/>
      <c r="N121" s="354"/>
      <c r="O121" s="356"/>
      <c r="P121" s="356"/>
      <c r="Q121" s="356"/>
      <c r="R121" s="356"/>
      <c r="S121" s="356"/>
      <c r="T121" s="356"/>
      <c r="U121" s="356"/>
      <c r="V121" s="356"/>
      <c r="W121" s="357"/>
      <c r="X121" s="354"/>
      <c r="Y121" s="356"/>
      <c r="Z121" s="356"/>
      <c r="AA121" s="356"/>
      <c r="AB121" s="356"/>
      <c r="AC121" s="356"/>
      <c r="AD121" s="356"/>
      <c r="AE121" s="356"/>
      <c r="AF121" s="356"/>
      <c r="AG121" s="357"/>
      <c r="AH121" s="358"/>
      <c r="AI121" s="359"/>
      <c r="AJ121" s="359"/>
      <c r="AK121" s="359"/>
      <c r="AL121" s="359"/>
      <c r="AM121" s="359"/>
      <c r="AN121" s="359"/>
      <c r="AO121" s="359"/>
      <c r="AP121" s="359"/>
      <c r="AQ121" s="360"/>
      <c r="AR121" s="361"/>
      <c r="AS121" s="362"/>
      <c r="AT121" s="362"/>
      <c r="AU121" s="362"/>
      <c r="AV121" s="362"/>
      <c r="AW121" s="362"/>
      <c r="AX121" s="362"/>
      <c r="AY121" s="362"/>
      <c r="AZ121" s="362"/>
      <c r="BA121" s="362"/>
      <c r="BB121" s="354"/>
      <c r="BC121" s="356"/>
      <c r="BD121" s="356"/>
      <c r="BE121" s="356"/>
      <c r="BF121" s="356"/>
      <c r="BG121" s="356"/>
      <c r="BH121" s="356"/>
      <c r="BI121" s="356"/>
      <c r="BJ121" s="356"/>
      <c r="BK121" s="357"/>
      <c r="BL121" s="357"/>
      <c r="BM121" s="363"/>
    </row>
    <row r="124" spans="1:65" x14ac:dyDescent="0.2">
      <c r="BM124" s="21" t="s">
        <v>39</v>
      </c>
    </row>
  </sheetData>
  <mergeCells count="58">
    <mergeCell ref="D2:M2"/>
    <mergeCell ref="N2:W2"/>
    <mergeCell ref="X2:AG2"/>
    <mergeCell ref="AH2:AQ2"/>
    <mergeCell ref="F3:M3"/>
    <mergeCell ref="P3:W3"/>
    <mergeCell ref="Z3:AG3"/>
    <mergeCell ref="AJ3:AQ3"/>
    <mergeCell ref="D16:M16"/>
    <mergeCell ref="N16:W16"/>
    <mergeCell ref="X16:AG16"/>
    <mergeCell ref="AH16:AQ16"/>
    <mergeCell ref="F17:M17"/>
    <mergeCell ref="P17:W17"/>
    <mergeCell ref="Z17:AG17"/>
    <mergeCell ref="AJ17:AQ17"/>
    <mergeCell ref="F26:M26"/>
    <mergeCell ref="P26:W26"/>
    <mergeCell ref="Z26:AG26"/>
    <mergeCell ref="AJ26:AQ26"/>
    <mergeCell ref="AT26:BA26"/>
    <mergeCell ref="D25:M25"/>
    <mergeCell ref="N25:W25"/>
    <mergeCell ref="X25:AG25"/>
    <mergeCell ref="AH25:AQ25"/>
    <mergeCell ref="AR25:BA25"/>
    <mergeCell ref="BD35:BK35"/>
    <mergeCell ref="D34:M34"/>
    <mergeCell ref="N34:W34"/>
    <mergeCell ref="X34:AG34"/>
    <mergeCell ref="AH34:AQ34"/>
    <mergeCell ref="AR34:BA34"/>
    <mergeCell ref="BB34:BK34"/>
    <mergeCell ref="F35:M35"/>
    <mergeCell ref="P35:W35"/>
    <mergeCell ref="Z35:AG35"/>
    <mergeCell ref="AJ35:AQ35"/>
    <mergeCell ref="AT35:BA35"/>
    <mergeCell ref="D70:M70"/>
    <mergeCell ref="N70:W70"/>
    <mergeCell ref="X70:AG70"/>
    <mergeCell ref="AH70:AQ70"/>
    <mergeCell ref="F71:M71"/>
    <mergeCell ref="P71:W71"/>
    <mergeCell ref="Z71:AG71"/>
    <mergeCell ref="AJ71:AQ71"/>
    <mergeCell ref="BD86:BK86"/>
    <mergeCell ref="D85:M85"/>
    <mergeCell ref="N85:W85"/>
    <mergeCell ref="X85:AG85"/>
    <mergeCell ref="AH85:AQ85"/>
    <mergeCell ref="AR85:BA85"/>
    <mergeCell ref="BB85:BK85"/>
    <mergeCell ref="F86:M86"/>
    <mergeCell ref="P86:W86"/>
    <mergeCell ref="Z86:AG86"/>
    <mergeCell ref="AJ86:AQ86"/>
    <mergeCell ref="AT86:BA86"/>
  </mergeCells>
  <phoneticPr fontId="19" type="noConversion"/>
  <conditionalFormatting sqref="BM115">
    <cfRule type="cellIs" dxfId="21" priority="21" stopIfTrue="1" operator="equal">
      <formula>"Yes"</formula>
    </cfRule>
    <cfRule type="cellIs" dxfId="20" priority="22" stopIfTrue="1" operator="notEqual">
      <formula>"Yes"</formula>
    </cfRule>
  </conditionalFormatting>
  <conditionalFormatting sqref="X87">
    <cfRule type="cellIs" dxfId="19" priority="20" stopIfTrue="1" operator="lessThan">
      <formula>$BL$87</formula>
    </cfRule>
  </conditionalFormatting>
  <conditionalFormatting sqref="AH91">
    <cfRule type="cellIs" dxfId="18" priority="19" stopIfTrue="1" operator="lessThan">
      <formula>$BL$91</formula>
    </cfRule>
  </conditionalFormatting>
  <conditionalFormatting sqref="X95 AG95">
    <cfRule type="cellIs" dxfId="17" priority="18" stopIfTrue="1" operator="lessThan">
      <formula>$BL$95</formula>
    </cfRule>
  </conditionalFormatting>
  <conditionalFormatting sqref="AH99 AQ99">
    <cfRule type="cellIs" dxfId="16" priority="17" stopIfTrue="1" operator="lessThan">
      <formula>$BL$99</formula>
    </cfRule>
  </conditionalFormatting>
  <conditionalFormatting sqref="D107 P103:U103 M103:N103 F107:O107 W107">
    <cfRule type="cellIs" dxfId="15" priority="16" stopIfTrue="1" operator="lessThan">
      <formula>$BL$107</formula>
    </cfRule>
  </conditionalFormatting>
  <conditionalFormatting sqref="N109 P109:W109">
    <cfRule type="cellIs" dxfId="14" priority="15" stopIfTrue="1" operator="greaterThan">
      <formula>$BL$109</formula>
    </cfRule>
  </conditionalFormatting>
  <conditionalFormatting sqref="D105 F105:M105">
    <cfRule type="cellIs" dxfId="13" priority="14" stopIfTrue="1" operator="greaterThan">
      <formula>$BL$105</formula>
    </cfRule>
  </conditionalFormatting>
  <conditionalFormatting sqref="D103">
    <cfRule type="cellIs" dxfId="12" priority="13" stopIfTrue="1" operator="lessThan">
      <formula>$BL$107</formula>
    </cfRule>
  </conditionalFormatting>
  <conditionalFormatting sqref="V103:W103">
    <cfRule type="cellIs" dxfId="11" priority="12" stopIfTrue="1" operator="lessThan">
      <formula>$BL$107</formula>
    </cfRule>
  </conditionalFormatting>
  <conditionalFormatting sqref="E107">
    <cfRule type="cellIs" dxfId="10" priority="11" stopIfTrue="1" operator="lessThan">
      <formula>$BL$107</formula>
    </cfRule>
  </conditionalFormatting>
  <conditionalFormatting sqref="E105">
    <cfRule type="cellIs" dxfId="9" priority="10" stopIfTrue="1" operator="greaterThan">
      <formula>$BL$105</formula>
    </cfRule>
  </conditionalFormatting>
  <conditionalFormatting sqref="E103">
    <cfRule type="cellIs" dxfId="8" priority="9" stopIfTrue="1" operator="lessThan">
      <formula>$BL$107</formula>
    </cfRule>
  </conditionalFormatting>
  <conditionalFormatting sqref="O103">
    <cfRule type="cellIs" dxfId="7" priority="8" stopIfTrue="1" operator="lessThan">
      <formula>$BL$107</formula>
    </cfRule>
  </conditionalFormatting>
  <conditionalFormatting sqref="O109">
    <cfRule type="cellIs" dxfId="6" priority="7" stopIfTrue="1" operator="greaterThan">
      <formula>$BL$109</formula>
    </cfRule>
  </conditionalFormatting>
  <conditionalFormatting sqref="Y87">
    <cfRule type="cellIs" dxfId="5" priority="6" stopIfTrue="1" operator="lessThan">
      <formula>$BL$87</formula>
    </cfRule>
  </conditionalFormatting>
  <conditionalFormatting sqref="Y95">
    <cfRule type="cellIs" dxfId="4" priority="5" stopIfTrue="1" operator="lessThan">
      <formula>$BL$95</formula>
    </cfRule>
  </conditionalFormatting>
  <conditionalFormatting sqref="AI91">
    <cfRule type="cellIs" dxfId="3" priority="4" stopIfTrue="1" operator="lessThan">
      <formula>$BL$91</formula>
    </cfRule>
  </conditionalFormatting>
  <conditionalFormatting sqref="AI99">
    <cfRule type="cellIs" dxfId="2" priority="3" stopIfTrue="1" operator="lessThan">
      <formula>$BL$99</formula>
    </cfRule>
  </conditionalFormatting>
  <conditionalFormatting sqref="Z87:AG87">
    <cfRule type="cellIs" dxfId="1" priority="2" operator="lessThan">
      <formula>$BL$88</formula>
    </cfRule>
  </conditionalFormatting>
  <conditionalFormatting sqref="AJ91:AQ91">
    <cfRule type="cellIs" dxfId="0" priority="1" operator="lessThan">
      <formula>$BL$92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16.7.3.3.1-1</vt:lpstr>
      <vt:lpstr>16.7.3.3.1-3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Huawei</cp:lastModifiedBy>
  <dcterms:created xsi:type="dcterms:W3CDTF">2009-06-16T09:56:03Z</dcterms:created>
  <dcterms:modified xsi:type="dcterms:W3CDTF">2024-01-04T08:50:47Z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  <property fmtid="{D5CDD505-2E9C-101B-9397-08002B2CF9AE}" pid="7" name="_2015_ms_pID_725343">
    <vt:lpwstr>(3)ByODeQYY8g2ESCTjNUM5Xc+L3XopFuTzOGFJDxb1x54KFNYSU6cUFUg+tL36x7CwVK8jvwjf
ahjJK9z7gmS3Bd1kgvR/sPjYmUvcqFGVUjON4uxKldxr4cpRHPeYFUsAltikFmvCplQcwK/U
KarbU6xN/16P6llQO6hZzV3t48BpRHmdU1I9ZnEjoPX++cc+Vvn4n/MQnxymHUBNeLcXq7lH
q2bboAbnAtuCM2EFnw</vt:lpwstr>
  </property>
  <property fmtid="{D5CDD505-2E9C-101B-9397-08002B2CF9AE}" pid="8" name="_2015_ms_pID_7253431">
    <vt:lpwstr>9bLr6KHBgtRrNrQGLBSfoHA1vxSLN28HvCuA+RPksEOMwFtVKNioCJ
KaNKEQzgtKH4GkHQnMMrhQpC0oY7QBMyzbPitFCqR7yF8SrH45LUZIBcFIN8N9KVg0ApALmi
nctPD+8ASDV3MFs1VjuBzoBKcmei+YB/zC+0O4r2W/kbsCOa11RdnVxtILdOZ0d4BPMCdLz1
JD18vo3L1/0D9ZFYoWsUaJHpiLlrFeqziNB7</vt:lpwstr>
  </property>
  <property fmtid="{D5CDD505-2E9C-101B-9397-08002B2CF9AE}" pid="9" name="_2015_ms_pID_7253432">
    <vt:lpwstr>KA==</vt:lpwstr>
  </property>
</Properties>
</file>